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19410" windowHeight="11010" tabRatio="449"/>
  </bookViews>
  <sheets>
    <sheet name="DRENAJE PLUVIAL" sheetId="134" r:id="rId1"/>
    <sheet name="Hoja1" sheetId="135" r:id="rId2"/>
    <sheet name="Hoja2" sheetId="136" r:id="rId3"/>
  </sheets>
  <definedNames>
    <definedName name="_xlnm.Print_Area" localSheetId="0">'DRENAJE PLUVIAL'!$A$1:$F$66</definedName>
    <definedName name="_xlnm.Print_Titles" localSheetId="0">'DRENAJE PLUVIAL'!$1:$13</definedName>
  </definedNames>
  <calcPr calcId="145621" fullPrecision="0"/>
</workbook>
</file>

<file path=xl/calcChain.xml><?xml version="1.0" encoding="utf-8"?>
<calcChain xmlns="http://schemas.openxmlformats.org/spreadsheetml/2006/main">
  <c r="F48" i="134" l="1"/>
  <c r="F47" i="134"/>
  <c r="F46" i="134"/>
  <c r="B8" i="134" l="1"/>
  <c r="F45" i="134" l="1"/>
  <c r="F40" i="134"/>
  <c r="F34" i="134"/>
  <c r="F22" i="134" l="1"/>
  <c r="F21" i="134"/>
  <c r="F53" i="134" l="1"/>
  <c r="F52" i="134"/>
  <c r="F32" i="134"/>
  <c r="F33" i="134"/>
  <c r="F20" i="134"/>
  <c r="F35" i="134"/>
  <c r="F36" i="134"/>
  <c r="F37" i="134"/>
  <c r="F38" i="134"/>
  <c r="F39" i="134"/>
  <c r="F41" i="134"/>
  <c r="F42" i="134"/>
  <c r="F43" i="134"/>
  <c r="F44" i="134"/>
  <c r="F31" i="134"/>
  <c r="F19" i="134"/>
  <c r="F23" i="134"/>
  <c r="F24" i="134"/>
  <c r="F25" i="134"/>
  <c r="F26" i="134"/>
  <c r="F27" i="134"/>
  <c r="F18" i="134"/>
  <c r="F55" i="134" l="1"/>
  <c r="F56" i="134" s="1"/>
  <c r="F57" i="134" s="1"/>
  <c r="E38" i="135"/>
  <c r="D38" i="135"/>
  <c r="C38" i="135"/>
  <c r="F34" i="135"/>
  <c r="F35" i="135"/>
  <c r="F36" i="135"/>
  <c r="F37" i="135"/>
  <c r="F33" i="135"/>
  <c r="F16" i="135"/>
  <c r="E24" i="135"/>
  <c r="F24" i="135" s="1"/>
  <c r="E23" i="135"/>
  <c r="F23" i="135" s="1"/>
  <c r="E21" i="135"/>
  <c r="F21" i="135" s="1"/>
  <c r="E22" i="135"/>
  <c r="F22" i="135" s="1"/>
  <c r="F20" i="135"/>
  <c r="F19" i="135"/>
  <c r="F18" i="135"/>
  <c r="F17" i="135"/>
  <c r="D11" i="135"/>
  <c r="E11" i="135"/>
  <c r="F11" i="135"/>
  <c r="G11" i="135"/>
  <c r="H11" i="135"/>
  <c r="I11" i="135"/>
  <c r="J11" i="135"/>
  <c r="M11" i="135"/>
  <c r="C11" i="135"/>
  <c r="K10" i="135"/>
  <c r="L10" i="135" s="1"/>
  <c r="K9" i="135"/>
  <c r="L9" i="135" s="1"/>
  <c r="K8" i="135"/>
  <c r="K7" i="135"/>
  <c r="L7" i="135" s="1"/>
  <c r="K6" i="135"/>
  <c r="L6" i="135" s="1"/>
  <c r="F66" i="134" l="1"/>
  <c r="F25" i="135"/>
  <c r="K11" i="135"/>
  <c r="L8" i="135"/>
  <c r="L11" i="135" s="1"/>
</calcChain>
</file>

<file path=xl/sharedStrings.xml><?xml version="1.0" encoding="utf-8"?>
<sst xmlns="http://schemas.openxmlformats.org/spreadsheetml/2006/main" count="186" uniqueCount="138">
  <si>
    <t>No.</t>
  </si>
  <si>
    <t>ML</t>
  </si>
  <si>
    <t>Clave</t>
  </si>
  <si>
    <t>Unidad</t>
  </si>
  <si>
    <t>M2</t>
  </si>
  <si>
    <t>M3</t>
  </si>
  <si>
    <t>KG</t>
  </si>
  <si>
    <t>SUMA</t>
  </si>
  <si>
    <t>I</t>
  </si>
  <si>
    <t>II</t>
  </si>
  <si>
    <t>III</t>
  </si>
  <si>
    <t>PZA</t>
  </si>
  <si>
    <t>Descripción</t>
  </si>
  <si>
    <t>Cantidad</t>
  </si>
  <si>
    <t>P.U. MOD</t>
  </si>
  <si>
    <t>IMPORTE MOD</t>
  </si>
  <si>
    <t>TRABES</t>
  </si>
  <si>
    <t>ENTRE EJES</t>
  </si>
  <si>
    <t>CIMBRA</t>
  </si>
  <si>
    <t xml:space="preserve">ACERO </t>
  </si>
  <si>
    <t>REF</t>
  </si>
  <si>
    <t>PRESF</t>
  </si>
  <si>
    <t xml:space="preserve">GANCHOS </t>
  </si>
  <si>
    <t>IZAJE</t>
  </si>
  <si>
    <t>PVC</t>
  </si>
  <si>
    <t>CONCRETO</t>
  </si>
  <si>
    <t xml:space="preserve">APOYO </t>
  </si>
  <si>
    <t>FIJO</t>
  </si>
  <si>
    <t>MOVIL</t>
  </si>
  <si>
    <t>TRANSP.</t>
  </si>
  <si>
    <t>MONTAJE</t>
  </si>
  <si>
    <t>2-3</t>
  </si>
  <si>
    <t>3-4</t>
  </si>
  <si>
    <t>4-5</t>
  </si>
  <si>
    <t>5-6</t>
  </si>
  <si>
    <t>6-7</t>
  </si>
  <si>
    <t>suma</t>
  </si>
  <si>
    <t xml:space="preserve">VOLUMENES TRABES </t>
  </si>
  <si>
    <t>VOLUMENES DIAFRAGMAS</t>
  </si>
  <si>
    <t>c-1</t>
  </si>
  <si>
    <t>peso/m</t>
  </si>
  <si>
    <t>peso (kg)</t>
  </si>
  <si>
    <t>lgo(m)</t>
  </si>
  <si>
    <t>c-2</t>
  </si>
  <si>
    <t>c-3</t>
  </si>
  <si>
    <t>c-4</t>
  </si>
  <si>
    <t>A-1</t>
  </si>
  <si>
    <t>#PZAS</t>
  </si>
  <si>
    <t>P-1</t>
  </si>
  <si>
    <t>T1</t>
  </si>
  <si>
    <t>T2</t>
  </si>
  <si>
    <t>c-1 ELIMINADO</t>
  </si>
  <si>
    <t>VOLUMENES LOSAS</t>
  </si>
  <si>
    <t>ente ejes</t>
  </si>
  <si>
    <t>INDICE</t>
  </si>
  <si>
    <t/>
  </si>
  <si>
    <t>VARIOS</t>
  </si>
  <si>
    <t>LIMPIEZA FINAL DE LA OBRA. INCLUYE: RETIRO DE MATERIALES SOBRANTES, DESPERDICIOS, ACARREOS, MATERIALES, EQUIPO, MANO DE OBRA Y TODO LO NECESARIO PARA SU CORRECTA EJECUCIÓN.</t>
  </si>
  <si>
    <t>MONTO TOTAL DE LA OBRA=</t>
  </si>
  <si>
    <t>DRENAJE PLUVIAL</t>
  </si>
  <si>
    <t>REGISTROS E IMBORNALES</t>
  </si>
  <si>
    <t>M³</t>
  </si>
  <si>
    <t>M²</t>
  </si>
  <si>
    <t>KG.</t>
  </si>
  <si>
    <t>EXCAVACIÓN, EN MATERIAL TIPO I Y II A UNA PROFUNDIDAD SEGÚN PROYECTO. INCLUYE: HERRAMIENTA, EQUIPO Y MANO DE OBRA.</t>
  </si>
  <si>
    <t>EXCAVACIÓN, EN MATERIAL TIPO III A UNA PROFUNDIDAD SEGÚN PROYECTO. INCLUYE: HERRAMIENTA, EQUIPO Y MANO DE OBRA.</t>
  </si>
  <si>
    <t>DUCTO PARA DRENAJE PLUVIAL</t>
  </si>
  <si>
    <t>FOLIO No.</t>
  </si>
  <si>
    <t>SECRETARIA DE INFRAESTRUCTURA</t>
  </si>
  <si>
    <t>SUBSECRETARIA DE CONSTRUCCION</t>
  </si>
  <si>
    <t xml:space="preserve">DIRECCION DE PROYECTOS </t>
  </si>
  <si>
    <t xml:space="preserve">OBRA           :  CONSTRUCCION DE RED DE DRENAJE PLUVIAL </t>
  </si>
  <si>
    <t>UBICACION :  LATERAL DE LA CARRETERA MATEHUALA - SALTILLO KM 1800 A LA ALTURA DE LA COMUNIDAD DE SAN RAFAEL</t>
  </si>
  <si>
    <t>MUNICIPIO :  GALEANA , N.L.</t>
  </si>
  <si>
    <t>CIMBRA COMÚN PARA SUPERFICIES DE REGISTROS E IMBORNALES. INCLUYE: SUMINISTRO, CIMBRADO, DESCIMBRADO, DESMOLDANTE, MATERIALES, HERRAMIENTA, EQUIPO, MANO DE OBRA Y TODO LO NECESARIO PARA SU CORRECTA EJECUCIÓN</t>
  </si>
  <si>
    <t>CONCRETO f'c = 250 KG/CM², PREMEZCLADO, VACIADO CON TUBO TREMIE, INCLUYE: MATERIALES, VACIADO, VIBRADO, DESPERDICIOS, CURADO, PROCEDIMIENTOS SEGÚN NORMAS ACI, HERRAMIENTA, EQUIPO, MANO DE OBRA, CONTROL DE CALIDAD Y TODO LO NECESARIO PARA SU CORRECTA EJECUCIÓN. MEDIDO A LINEAS DE PROYECTO.</t>
  </si>
  <si>
    <t>ACERO DE REFUERZO. CORRUGADO Fy = 4,200 KG/CM², VARIOS DIÁMETROS. INCLUYE: SUMINISTRO, CORTES, DOBLECES, HABILITADO, COLOCACIÓN, TRASLAPES, AMARRES, MANIOBRAS, ACARREOS, HERRAMIENTA, EQUIPO, MANO DE OBRA Y TODO LO NECESARIO PARA SU CORRECTA EJECUCIÓN.</t>
  </si>
  <si>
    <t>ACERO ESTRUCTURAL A36 EN SOLERAS, PERFILES Y VARILLAS A EMPLEARSE EN LA CONSTRUCCIÓN DE REJILAS DE ACERO, INCLUYE SUMINISTRO DE MATERIALES, EQUIPOS, MANIOBRAS, ACARREOS, INSTALACION, MANO DE OBRA Y TODO LO NECESARIO PARA SU CORRECTA EJECUCIÓN.</t>
  </si>
  <si>
    <t>DEMOLICIÓN EN PAREDES Y LOSAS DE DUCTO EXISTENTE EN UN ANCHO DE HASTA 30 CMS. PARA DESCUBIR REFUERZO. INCLUYE: HERRAMIENTA, EQUIPO Y MANO DE OBRA.</t>
  </si>
  <si>
    <t>PLANTILLA DE CONCRETO F 'c = 100 KG/CM² DE 10 CM, PREMEZCLADO, VACIADO CON TUBO TREMIE, INCLUYE: SUMINISTRO, VACIADO, VIBRADO, DESPERDICIOS, HERRAMIENTA, EQUIPO Y MANO DE OBRA. MEDIDO A LINEAS DE PROYECTO.</t>
  </si>
  <si>
    <t>TRAZO Y NIVELACIÓN. INCLUYE MATERIALES, HERRAMIENTA, EQUIPO, MANO DE OBRA Y TODO LO NECESARIO PARA SU CORRECTA EJECUCIÓN.</t>
  </si>
  <si>
    <t>EXCAVACIÓN EN MATERIAL TIPO I Y II A LA PROFUNDIDAD SEGÚN PROYECTO. INCLUYE: MANIOBRAS, ACAMELLONAMIENTO, HERRAMIENTA, EQUIPO Y MANO DE OBRA.</t>
  </si>
  <si>
    <t>EXCAVACIÓN EN MATERIAL TIPO III A UNA PROFUNDIDAD SEGÚN PROYECTO. INCLUYE: MANIOBRAS, ACAMELLONAMIENTO, HERRAMIENTA, EQUIPO Y MANO DE OBRA.</t>
  </si>
  <si>
    <t>DEMOLICION DE ELEMENTOS DE CONCRETO (REGISTROS, CUNETAS, CORDONES Y BANQUETAS) EXISTENTE INCLUYE: MANIOBRAS, ACAMELLONAMIENTOS, HERRAMIENTA, EQUIPO Y MANO DE OBRA</t>
  </si>
  <si>
    <t>RETIRO DE MATERIAL PRODUCTO DE CORTES, EXCAVACIONES, DEMOLICIONES Y DEMÁS MATERIAL NO APROVECHABLE PRODUCTO DE LAS ACTIVIDADES DE OBRA; A TIRO LIBRE EN EL LUGAR QUE SELECCIONE EL CONTRATISTA Y QUE CUENTE CON AUTORIZACIÓN DE LAS DEPENDENCIAS OFICIALES CORRESPONDIENTES. INCLUYE: CARGAS, ACARREOS, DESCARGAS, HERRAMIENTA, EQUIPO, MANO DE OBRA Y TODO LO NECESARIO PARA SU CORRECTA EJECUCIÓN.</t>
  </si>
  <si>
    <t>RELLENO COMPACTADO CON MATERIAL DE BANCO, EN CAPAS DE 30 CM. MÁXIMO, COMPACTADO AL 90% P.V.S.M. AASHTO ESTANDAR. INCLUYE: MATERIALES, ACARREOS, DESCARGAS, HERRAMIENTA, EQUIPO Y MANO DE OBRA.</t>
  </si>
  <si>
    <t>RECTIFICACIÓN DE TERRENO NATURAL PARA DAR PENDIENTE FAVORABLE A LAS INSTALACIONES PROYECTADAS, CUALQUIERA QUE SEA SU CLASIFICACIÓN Y PROFUNDIDAD. INCLUYE: TRAZOM NIVELACIÓN, CORTES, MATERIALES, MANO DE OBRA, EQUIPOS, HERRAMIENTA, ACAMELLONAMIENTOS, MANIOBRAS Y TODO LO NECESARIO PARA SU CORRECTA EJECUCIÓN.</t>
  </si>
  <si>
    <t>DESAZOLVES EN OBRAS DE DRENAJE Y CANALES DE ENTRADA Y SALIDA EXISTENTES, POR MEDIOS MECÁNICOS Y MANUALES, CUALESQUIERA QUE SEAN SU CLASIFICACIÓN Y PROFUNDIDAD. INCLUYE: MANO DE OBRA, EQUIPO, HERRAMIENTA, MANIOBRAS, ACAMELLONAMIENTO Y TODO LO NECESARIO PARA SU CORRECTA EJECUCIÓN.</t>
  </si>
  <si>
    <t>PLANTILLA DE CONCRETO POBRE DE 5 CM. ESPESOR, CON f'c = 100 KG/CM². INCLUYE: SUMINISTRO DE MATERIALES, DESPERDICIOS, ACARREOS, HERRAMIENTA, EQUIPO, MANO DE OBRA Y TODO LO NECESARIO PARA SU CORRECTA EJECUCIÓN</t>
  </si>
  <si>
    <t>SUMINISTRO E INSTALACION TUBERÍA CORRUGADA DE POLIETILENO DOBLE PARED CON CAMPANA BI-CAPA INTEGRADA, JUNTA HERMETICA, UNION ESPIGA-CAMPANA DE DOBLE ARCO Y UN EMPAQUE DE MATERIAL ELASTOMERICO CON COLOR INTERIOR DE ALTO CONTRASTE, FABRICADO BAJO LA NORMA NMX-E-241-CNCP-2013 Y AASHTO252/294, DE 120 cm (48") DE DIAMETRO INTERIOR. INCLUYE: SUMINISTRO DE MATERIALES AL PIE DE LA OBRA, MANIOBRAS, EQUIPO, INSTALACION, MANO DE OBRA Y TODO LO NECESARIO PARA SU CORRECTA INSTALACIÓN.</t>
  </si>
  <si>
    <t>SUMINISTRO E INSTALACION TUBERÍA CORRUGADA DE POLIETILENO DOBLE PARED CON CAMPANA BI-CAPA INTEGRADA, JUNTA HERMETICA, UNION ESPIGA-CAMPANA DE DOBLE ARCO Y UN EMPAQUE DE MATERIAL ELASTOMERICO CON COLOR INTERIOR DE ALTO CONTRASTE, FABRICADO BAJO LA NORMA NMX-E-241-CNCP-2013 Y AASHTO252/294, DE 150 cm (60") DE DIAMETRO INTERIOR. INCLUYE: SUMINISTRO DE MATERIALES AL PIE DE LA OBRA, MANIOBRAS, EQUIPO, INSTALACION, MANO DE OBRA Y TODO LO NECESARIO PARA SU CORRECTA INSTALACIÓN.</t>
  </si>
  <si>
    <t>SUMINISTRO Y COLOCACIÓN DE CARPETA ASFÁLTICA CALIENTE CON CONCRETO ASFÁLTICO DE 5.0 CM. DE ESPESOR, COMPACTO MÍNIMO AL 96%  P.V.M. MARSHALL AL 4% DE VACÍOS, FABRICADA EN PLANTA CON CEMENTO ASFÁLTICO AC-20 MODIFICADO CON POLÍMETROS TIPO SBS O SBR QUE GARANTICE UNA ESTABILIDAD MINIMA DE DE 1,200 KG, FLUJO DE ENTRE 2 A 3.5 MM. RELACIÓN DE VACÍOS ENTRE 3% Y 5% CON MATERIAL PÉTREO 100% TRITURADO. INCLUYE: BARRIDO DE LA SUPERFICIE, CARGA, ACARREOS, RIEGO DE LIGA CON EMULSIÓN ASFÁLTICA DE ROMPIMIENTO RÁPIDO, A RAZÓN DE 0.50 LTS/M². INCLUYE TAMBIÉN SUPERVISIÓN POR PARTE DE PROFESIONAL RESPONSABLE Y CONTROL DE CALIDAD POR PARTE DE LABORATORIO CERTIFICADO DE ACUERDO A LA LEY DE CONSTRUCCIÓN Y REHABILITACIÓN DE PAVIMENTOS DEL ESTADO DE NUEVO LEÓN.</t>
  </si>
  <si>
    <t>RIEGO DE IMPREGNACIÓN CON EMULSIÓN ASFÁLTICA DE ROMPIMIENTO LENTO, A RAZÓN DE 1.50 LTS/M² EN RAMPAS A NIVEL. INCLUYE: BARRIDO MECÁNICO, SUMINISTRO DE MATERIALES, MAQUINARIA, HERRAMIENTA, EQUIPO Y MANO DE OBRA.</t>
  </si>
  <si>
    <t>ELABORACIÓN DE PLANOS DE OBRA TERMINADA ELABORADOS EN SOFTWARE AUTOCAD 2009, EN ARCHIVO ELECTRONICO (CD) E IMPRESO EN PAPEL BOND EN TAMAÑO 60 X 90 CMS, ESCALAS ADECUADAS, REFLEJANDO LOS CAMBIOS  QUE DURANTE EL PROCESO DE LA OBRA SUFRIERAN MODIFICACION, ENUNCIADOS EN UN CUADRO DE CAMBIOS Y/O MODIFICACIONES, Y LA REPRESENTACION DE SUS TRAYECTORIAS EN UNO O VARIOS PLANOS.</t>
  </si>
  <si>
    <t>2.05.1</t>
  </si>
  <si>
    <t>1.01.1</t>
  </si>
  <si>
    <t>1.02.1</t>
  </si>
  <si>
    <t>1.03.1</t>
  </si>
  <si>
    <t>1.04.1</t>
  </si>
  <si>
    <t>1.05.1</t>
  </si>
  <si>
    <t>1.06.1</t>
  </si>
  <si>
    <t>1.07.1</t>
  </si>
  <si>
    <t>1.08.1</t>
  </si>
  <si>
    <t>1.09.1</t>
  </si>
  <si>
    <t>2.01.1</t>
  </si>
  <si>
    <t>2.02.1</t>
  </si>
  <si>
    <t>2.03.1</t>
  </si>
  <si>
    <t>2.04.1</t>
  </si>
  <si>
    <t>2.06.1</t>
  </si>
  <si>
    <t>2.07.1</t>
  </si>
  <si>
    <t>2.08.1</t>
  </si>
  <si>
    <t>2.09.1</t>
  </si>
  <si>
    <t>2.1.1</t>
  </si>
  <si>
    <t>2.11.1</t>
  </si>
  <si>
    <t>2.12.1</t>
  </si>
  <si>
    <t>2.13.1</t>
  </si>
  <si>
    <t>2.14.1</t>
  </si>
  <si>
    <t>2.15.1</t>
  </si>
  <si>
    <t>2.16.1</t>
  </si>
  <si>
    <t>2.17.1</t>
  </si>
  <si>
    <t>3.01.1</t>
  </si>
  <si>
    <t>3.02.1</t>
  </si>
  <si>
    <t>SUB-BASE DE 20 CM. DE ESPESOR COMPACTADA AL 95%  DE SU P.V.S.M. PORTER CON MATERIAL DE CALIZA TRITURADA DE CANTERA, CALIDAD BASE, SEGÚN PRUEBAS DE LABORATORIO Y UN CBR MÍNIMO DE 80%. INCLUYE: SUMINISTRO DE MATERIALES, AGUA, MAQUINARIA, EQUIPO Y MANO DE OBRA. SUPERVISIÓN POR PARTE DE PROFESIONAL RESPONSABLE Y CONTROL DE CALIDAD POR PARTE DE LABORATORIO CERTIFICADO DE ACUERDO A LA LEY DE CONSTRUCCIÓN Y REHABILITACIÓN DE PAVIMENTOS DEL ESTADO DE NUEVO LEÓN.</t>
  </si>
  <si>
    <t>BASE HIDRAULICA CEMENTADA  DE 20 CM. DE ESPESOR EN RAMPAS, FORMADA CON AGREGADO PETREO TRITURADO QUE CUMPLA LAS ESPECIFICACIONES DE CALIDAD PARA MATERIALES DE BASE, ESTABILIZADO CON 3% DE CEMENTO PORTLAND TIPO I RESPECTO AL VOLUMEN DEL MATERIAL,  COMPACTADA AL 95% DE SU P.V..S.M. CORRESPONDIENTE DE ACUERDO A PRUEBAS DE LABORATORIO. INCLUYE: SUMINISTRO DE MATERIALES,  MAQUINARIA, EQUIPO Y MANO DE OBRA. SUPERVISIÓN POR PARTE DE PROFESIONAL RESPONSABLE Y CONTROL DE CALIDAD POR PARTE DE LABORATORIO CERTIFICADO DE ACUERDO A LA LEY DE CONSTRUCCIÓN Y REHABILITACIÓN DE PAVIMENTOS DEL ESTADO DE NUEVO LEÓN.</t>
  </si>
  <si>
    <t>SUBTOTAL</t>
  </si>
  <si>
    <t>IVA</t>
  </si>
  <si>
    <t>TOTAL</t>
  </si>
  <si>
    <t>CONSTRUCCIÓN DE BAYONETA  DE 6M DE LINEALES DE DESARROLLO PARA SERVICIO DE AGUA POTABLE DE 2" PEAD, INCLUYE: MATERIALES, EXCAVACIONES, 4 CODOS 45°X2" POR LINEA DE BAYONETA, MANIOBRAS, CARGAS, ACARREOS, DESCARGAS, RELLENOS, HERRAMIENTA, EQUIPO Y MANO DE OBRA Y TODO LO NECESARIO PARA SU CORRECTA EJECUCIÓN.</t>
  </si>
  <si>
    <t>CONSTRUCCIÓN DE BAYONETA  DE 6M DE LINEALES DE DESARROLLO PARA SERVICIO DE AGUA POTABLE DE 2 1/2" PEAD, INCLUYE: MATERIALES, EXCAVACIONES, 4 CODOS 45°X2 1/2" POR LINEA DE BAYONETA, MANIOBRAS, CARGAS, ACARREOS, DESCARGAS, RELLENOS, HERRAMIENTA, EQUIPO Y MANO DE OBRA Y TODO LO NECESARIO PARA SU CORRECTA EJECUCIÓN.</t>
  </si>
  <si>
    <t>CONSTRUCCIÓN DE BAYONETA  DE 6M DE LINEALES DE DESARROLLO PARA SERVICIO DE AGUA POTABLE DE 4" PEAD, INCLUYE: MATERIALES, EXCAVACIONES, 4 CODOS 45°X4" POR LINEA DE BAYONETA, MANIOBRAS, CARGAS, ACARREOS, DESCARGAS, RELLENOS, HERRAMIENTA, EQUIPO Y MANO DE OBRA Y TODO LO NECESARIO PARA SU CORRECTA EJECUCIÓN.</t>
  </si>
  <si>
    <t>RECONSTRUCCION DE POZOS DE VISITA DE LADRILLO TIPO MODULAR DE 6X10X20, ASENTADO CON MORTERO CEMENTO-ARENA 1:3, PARA RECUBRIR TUBERIA DE 8" Y 10" DE DIAMETRO, CON PROFUNDIDAD HASTA 4.00 MTS. DE ACUERDO A ESPECIFICACIONES  DE PROYECTO SADM. INCLUYE: BROCAL Y TAPA NUEVO, DESPERDICIOS, FLETES, CARGA Y DESCARGA, EQUIPO, HERRAMIENTA, MATERIAL, MANO DE OBRA, LIMPIEZA Y TODO LO NECESARIO PARA SU CORRECTA EJECUCION</t>
  </si>
  <si>
    <t>SUINISTRO E INSTALACION DE HINCADO DE TUBERÍA DE ACERO PARA CRUCE PLUVIAL BAJO ALCANTARILLA EXISTENTE, INCLUYE SUMINISTRO DE TUBERIA DE ACERO  CEDULA 40 DE 180cm DE DIAMETRO. INCLUYE PREPARACION DE LA SUPERFICIE POR MEDIOS MECANICOS PARA ELIMINAR TODO RASTOR DE OXIDO Y OTRAS IMPUREZAS, FONDO ANTICORROSIVO EPÓXICO DE ALTOS SÓLIDOS RP-15, MARCA SHERWIN WILLIAMS O SIMILAR, A DOS MANOS, CON PISTOLA DE AIRE DE BAJA PRESIÓN, DEJANDO UN ESPESOR EN SECO DE 5 MILLS. , PERFORACION, HERRAMIENTA, EQUIPOS, EXCAVACIONES, CARGA, ACARREO Y DESCARGA A TIRO LIBRE DE MATERIALES PRODUCTO DE LA PERFORACIÓN, ASÍ COMO TODO LO NECESARIO PARA SU CORRECTA EJECUCION Y FUNCIONAMIENTO</t>
  </si>
  <si>
    <t>2.20.1</t>
  </si>
  <si>
    <t>1.04.2</t>
  </si>
  <si>
    <t>SINL-CPE-019-2017</t>
  </si>
  <si>
    <t>ANEXO E-03</t>
  </si>
  <si>
    <t>3a JUNTA</t>
  </si>
  <si>
    <t>FECHA: 14 MARZO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</si>
</sst>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0.0"/>
  </numFmts>
  <fonts count="22"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b/>
      <sz val="12"/>
      <name val="Arial"/>
      <family val="2"/>
    </font>
    <font>
      <sz val="11"/>
      <color indexed="8"/>
      <name val="Arial"/>
      <family val="2"/>
    </font>
    <font>
      <b/>
      <sz val="10"/>
      <color indexed="8"/>
      <name val="Arial"/>
      <family val="2"/>
    </font>
    <font>
      <u/>
      <sz val="10"/>
      <color theme="10"/>
      <name val="Arial"/>
      <family val="2"/>
    </font>
    <font>
      <u/>
      <sz val="10"/>
      <color theme="11"/>
      <name val="Arial"/>
      <family val="2"/>
    </font>
    <font>
      <sz val="10"/>
      <name val="Arial"/>
      <family val="2"/>
    </font>
    <font>
      <b/>
      <sz val="14"/>
      <name val="Arial"/>
      <family val="2"/>
    </font>
    <font>
      <sz val="10"/>
      <color theme="1"/>
      <name val="Arial"/>
      <family val="2"/>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b/>
      <sz val="10"/>
      <color theme="1"/>
      <name val="Calibri"/>
      <family val="2"/>
      <scheme val="minor"/>
    </font>
  </fonts>
  <fills count="2">
    <fill>
      <patternFill patternType="none"/>
    </fill>
    <fill>
      <patternFill patternType="gray125"/>
    </fill>
  </fills>
  <borders count="1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s>
  <cellStyleXfs count="188">
    <xf numFmtId="0" fontId="0" fillId="0" borderId="0"/>
    <xf numFmtId="164" fontId="3"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44" fontId="11" fillId="0" borderId="0" applyFont="0" applyFill="0" applyBorder="0" applyAlignment="0" applyProtection="0"/>
    <xf numFmtId="0" fontId="2" fillId="0" borderId="0"/>
    <xf numFmtId="44" fontId="1" fillId="0" borderId="0" applyFont="0" applyFill="0" applyBorder="0" applyAlignment="0" applyProtection="0"/>
    <xf numFmtId="39" fontId="20" fillId="0" borderId="0"/>
  </cellStyleXfs>
  <cellXfs count="89">
    <xf numFmtId="0" fontId="0" fillId="0" borderId="0" xfId="0"/>
    <xf numFmtId="0" fontId="4" fillId="0" borderId="0" xfId="0" applyNumberFormat="1" applyFont="1" applyBorder="1" applyAlignment="1">
      <alignment horizontal="center" vertical="top"/>
    </xf>
    <xf numFmtId="0" fontId="4" fillId="0" borderId="0" xfId="0" applyFont="1" applyBorder="1" applyAlignment="1">
      <alignment horizontal="justify" vertical="top" wrapText="1"/>
    </xf>
    <xf numFmtId="0" fontId="4" fillId="0" borderId="0" xfId="0" applyFont="1" applyBorder="1" applyAlignment="1">
      <alignment horizontal="center" vertical="top"/>
    </xf>
    <xf numFmtId="0" fontId="4" fillId="0" borderId="0" xfId="0" applyFont="1" applyBorder="1"/>
    <xf numFmtId="0" fontId="4" fillId="0" borderId="0" xfId="0" applyFont="1" applyFill="1" applyBorder="1" applyAlignment="1">
      <alignment horizontal="center" vertical="top"/>
    </xf>
    <xf numFmtId="0" fontId="4" fillId="0" borderId="0" xfId="0" applyFont="1" applyFill="1" applyBorder="1" applyAlignment="1">
      <alignment horizontal="justify" vertical="top"/>
    </xf>
    <xf numFmtId="0" fontId="5" fillId="0" borderId="0" xfId="0" applyFont="1" applyFill="1" applyBorder="1" applyAlignment="1">
      <alignment horizontal="center" vertical="center" wrapText="1"/>
    </xf>
    <xf numFmtId="4" fontId="3" fillId="0" borderId="0" xfId="0" applyNumberFormat="1" applyFont="1" applyFill="1" applyBorder="1" applyAlignment="1">
      <alignment vertical="top"/>
    </xf>
    <xf numFmtId="0" fontId="7" fillId="0" borderId="0" xfId="0" applyFont="1"/>
    <xf numFmtId="0" fontId="3" fillId="0" borderId="0" xfId="0" applyFont="1"/>
    <xf numFmtId="0" fontId="6" fillId="0" borderId="0" xfId="0" applyFont="1" applyFill="1" applyBorder="1" applyAlignment="1">
      <alignment horizontal="justify" vertical="top"/>
    </xf>
    <xf numFmtId="0" fontId="3" fillId="0" borderId="0" xfId="0" applyFont="1" applyFill="1" applyBorder="1" applyAlignment="1">
      <alignment horizontal="justify" vertical="top"/>
    </xf>
    <xf numFmtId="16" fontId="3" fillId="0" borderId="0" xfId="0" quotePrefix="1" applyNumberFormat="1" applyFont="1"/>
    <xf numFmtId="2" fontId="0" fillId="0" borderId="0" xfId="0" applyNumberFormat="1"/>
    <xf numFmtId="16" fontId="3" fillId="0" borderId="0" xfId="0" applyNumberFormat="1" applyFont="1"/>
    <xf numFmtId="165" fontId="3" fillId="0" borderId="0" xfId="0" applyNumberFormat="1" applyFont="1" applyFill="1" applyBorder="1" applyAlignment="1">
      <alignment vertical="top"/>
    </xf>
    <xf numFmtId="0" fontId="3" fillId="0" borderId="0" xfId="0" applyFont="1" applyBorder="1"/>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165" fontId="5" fillId="0" borderId="2"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2" fontId="4" fillId="0" borderId="4" xfId="0" applyNumberFormat="1" applyFont="1" applyFill="1" applyBorder="1" applyAlignment="1">
      <alignment horizontal="center" vertical="top"/>
    </xf>
    <xf numFmtId="2" fontId="3" fillId="0" borderId="4" xfId="0" applyNumberFormat="1" applyFont="1" applyFill="1" applyBorder="1" applyAlignment="1">
      <alignment horizontal="center" vertical="top"/>
    </xf>
    <xf numFmtId="2" fontId="0" fillId="0" borderId="4" xfId="0" applyNumberFormat="1" applyFont="1" applyFill="1" applyBorder="1" applyAlignment="1">
      <alignment horizontal="center" vertical="top"/>
    </xf>
    <xf numFmtId="165"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5" xfId="0" applyFont="1" applyFill="1" applyBorder="1" applyAlignment="1">
      <alignment horizontal="center" vertical="center" wrapText="1"/>
    </xf>
    <xf numFmtId="44" fontId="3" fillId="0" borderId="0" xfId="184" applyFont="1" applyFill="1" applyBorder="1" applyAlignment="1">
      <alignment vertical="center"/>
    </xf>
    <xf numFmtId="44" fontId="3" fillId="0" borderId="5" xfId="184" applyFont="1" applyBorder="1" applyAlignment="1">
      <alignment vertical="center"/>
    </xf>
    <xf numFmtId="4" fontId="3" fillId="0" borderId="0" xfId="0" applyNumberFormat="1" applyFont="1" applyFill="1" applyBorder="1" applyAlignment="1">
      <alignment vertical="center"/>
    </xf>
    <xf numFmtId="164" fontId="3" fillId="0" borderId="0" xfId="1" applyFont="1" applyFill="1" applyBorder="1" applyAlignment="1">
      <alignment vertical="center"/>
    </xf>
    <xf numFmtId="0" fontId="4" fillId="0" borderId="0" xfId="0" applyFont="1" applyFill="1" applyBorder="1" applyAlignment="1">
      <alignment horizontal="center" vertical="center"/>
    </xf>
    <xf numFmtId="164" fontId="4"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2" fontId="6" fillId="0" borderId="4" xfId="0" applyNumberFormat="1" applyFont="1" applyFill="1" applyBorder="1" applyAlignment="1">
      <alignment horizontal="center" vertical="top"/>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1" xfId="0" applyFont="1" applyFill="1" applyBorder="1" applyAlignment="1">
      <alignment horizontal="center" vertical="center"/>
    </xf>
    <xf numFmtId="0" fontId="4" fillId="0" borderId="5" xfId="0" applyFont="1" applyBorder="1"/>
    <xf numFmtId="0" fontId="4" fillId="0" borderId="4" xfId="0" applyNumberFormat="1" applyFont="1" applyBorder="1" applyAlignment="1">
      <alignment horizontal="center" vertical="top"/>
    </xf>
    <xf numFmtId="0" fontId="4" fillId="0" borderId="0" xfId="0" applyNumberFormat="1" applyFont="1" applyFill="1" applyBorder="1" applyAlignment="1">
      <alignment horizontal="justify" vertical="top"/>
    </xf>
    <xf numFmtId="0" fontId="4" fillId="0" borderId="6" xfId="0" applyNumberFormat="1" applyFont="1" applyFill="1" applyBorder="1" applyAlignment="1">
      <alignment horizontal="center" vertical="top"/>
    </xf>
    <xf numFmtId="0" fontId="4" fillId="0" borderId="7" xfId="0" applyFont="1" applyFill="1" applyBorder="1" applyAlignment="1">
      <alignment horizontal="justify" vertical="top"/>
    </xf>
    <xf numFmtId="0" fontId="4" fillId="0" borderId="7" xfId="0" applyFont="1" applyFill="1" applyBorder="1" applyAlignment="1">
      <alignment horizontal="center" vertical="top"/>
    </xf>
    <xf numFmtId="165" fontId="3" fillId="0" borderId="7" xfId="0" applyNumberFormat="1" applyFont="1" applyFill="1" applyBorder="1" applyAlignment="1">
      <alignment vertical="top"/>
    </xf>
    <xf numFmtId="0" fontId="3" fillId="0" borderId="0" xfId="0" applyFont="1" applyFill="1" applyBorder="1" applyAlignment="1">
      <alignment horizontal="center" vertical="top"/>
    </xf>
    <xf numFmtId="0" fontId="3" fillId="0" borderId="0" xfId="0" applyFont="1" applyFill="1" applyBorder="1"/>
    <xf numFmtId="0" fontId="3" fillId="0" borderId="5" xfId="0" applyFont="1" applyBorder="1"/>
    <xf numFmtId="165" fontId="3" fillId="0" borderId="0" xfId="0" applyNumberFormat="1" applyFont="1" applyFill="1" applyBorder="1" applyAlignment="1">
      <alignment vertical="center"/>
    </xf>
    <xf numFmtId="0" fontId="3" fillId="0" borderId="4" xfId="0" applyNumberFormat="1" applyFont="1" applyFill="1" applyBorder="1" applyAlignment="1">
      <alignment horizontal="center" vertical="top" wrapText="1"/>
    </xf>
    <xf numFmtId="0" fontId="3" fillId="0" borderId="0" xfId="0" applyFont="1" applyFill="1" applyBorder="1" applyAlignment="1">
      <alignment horizontal="justify" vertical="top" wrapText="1" readingOrder="1"/>
    </xf>
    <xf numFmtId="0" fontId="13" fillId="0" borderId="0" xfId="0" applyFont="1" applyFill="1" applyBorder="1" applyAlignment="1">
      <alignment horizontal="center" vertical="center"/>
    </xf>
    <xf numFmtId="0" fontId="3" fillId="0" borderId="0" xfId="0" applyFont="1" applyBorder="1" applyAlignment="1">
      <alignment vertical="top" wrapText="1"/>
    </xf>
    <xf numFmtId="44" fontId="6" fillId="0" borderId="5" xfId="0" applyNumberFormat="1" applyFont="1" applyBorder="1"/>
    <xf numFmtId="44" fontId="6" fillId="0" borderId="8" xfId="0" applyNumberFormat="1" applyFont="1" applyBorder="1"/>
    <xf numFmtId="0" fontId="6" fillId="0" borderId="7" xfId="0" applyFont="1" applyBorder="1" applyAlignment="1">
      <alignment horizontal="right"/>
    </xf>
    <xf numFmtId="0" fontId="14" fillId="0" borderId="0" xfId="185" applyFont="1" applyBorder="1" applyAlignment="1" applyProtection="1">
      <alignment vertical="top" wrapText="1"/>
    </xf>
    <xf numFmtId="4" fontId="14" fillId="0" borderId="0" xfId="185" applyNumberFormat="1" applyFont="1" applyBorder="1" applyAlignment="1" applyProtection="1">
      <alignment horizontal="right" vertical="top" wrapText="1"/>
    </xf>
    <xf numFmtId="44" fontId="14" fillId="0" borderId="0" xfId="186" applyFont="1" applyBorder="1" applyAlignment="1" applyProtection="1">
      <alignment horizontal="right" vertical="top" wrapText="1"/>
    </xf>
    <xf numFmtId="44" fontId="14" fillId="0" borderId="0" xfId="186" applyFont="1" applyBorder="1" applyAlignment="1" applyProtection="1">
      <alignment horizontal="left" vertical="top" wrapText="1"/>
      <protection locked="0"/>
    </xf>
    <xf numFmtId="0" fontId="14" fillId="0" borderId="0" xfId="185" applyFont="1" applyBorder="1" applyAlignment="1" applyProtection="1">
      <alignment horizontal="center" vertical="top" wrapText="1"/>
    </xf>
    <xf numFmtId="44" fontId="15" fillId="0" borderId="0" xfId="186" applyFont="1" applyBorder="1" applyAlignment="1" applyProtection="1">
      <alignment horizontal="right" vertical="top" wrapText="1"/>
    </xf>
    <xf numFmtId="44" fontId="15" fillId="0" borderId="0" xfId="186" applyFont="1" applyBorder="1" applyAlignment="1" applyProtection="1">
      <alignment horizontal="center" vertical="top" wrapText="1"/>
    </xf>
    <xf numFmtId="0" fontId="18" fillId="0" borderId="0" xfId="185" applyFont="1" applyBorder="1" applyAlignment="1" applyProtection="1">
      <alignment vertical="top" wrapText="1"/>
    </xf>
    <xf numFmtId="0" fontId="1" fillId="0" borderId="0" xfId="185" applyFont="1" applyBorder="1" applyAlignment="1">
      <alignment vertical="top" wrapText="1"/>
    </xf>
    <xf numFmtId="0" fontId="19" fillId="0" borderId="0" xfId="185" applyFont="1" applyBorder="1" applyAlignment="1" applyProtection="1">
      <alignment horizontal="justify" vertical="top" wrapText="1"/>
    </xf>
    <xf numFmtId="4" fontId="19" fillId="0" borderId="0" xfId="185" applyNumberFormat="1" applyFont="1" applyBorder="1" applyAlignment="1">
      <alignment horizontal="right" vertical="top" wrapText="1"/>
    </xf>
    <xf numFmtId="44" fontId="15" fillId="0" borderId="0" xfId="186" applyFont="1" applyBorder="1" applyAlignment="1">
      <alignment horizontal="right" vertical="top" wrapText="1"/>
    </xf>
    <xf numFmtId="44" fontId="15" fillId="0" borderId="0" xfId="186" applyFont="1" applyBorder="1" applyAlignment="1">
      <alignment vertical="top" wrapText="1"/>
    </xf>
    <xf numFmtId="39" fontId="17" fillId="0" borderId="0" xfId="187" applyFont="1" applyBorder="1" applyAlignment="1" applyProtection="1">
      <alignment horizontal="left" vertical="top" wrapText="1"/>
    </xf>
    <xf numFmtId="39" fontId="14" fillId="0" borderId="0" xfId="187" applyFont="1" applyBorder="1" applyAlignment="1" applyProtection="1">
      <alignment vertical="top"/>
    </xf>
    <xf numFmtId="39" fontId="14" fillId="0" borderId="0" xfId="187" applyFont="1" applyBorder="1" applyAlignment="1" applyProtection="1">
      <alignment vertical="top" wrapText="1"/>
    </xf>
    <xf numFmtId="39" fontId="14" fillId="0" borderId="0" xfId="187" applyFont="1" applyBorder="1" applyAlignment="1" applyProtection="1">
      <alignment vertical="top" wrapText="1"/>
      <protection locked="0"/>
    </xf>
    <xf numFmtId="0" fontId="16" fillId="0" borderId="0" xfId="185" applyFont="1" applyBorder="1" applyAlignment="1" applyProtection="1">
      <alignment vertical="top" wrapText="1"/>
    </xf>
    <xf numFmtId="0" fontId="17" fillId="0" borderId="0" xfId="185" applyFont="1" applyBorder="1" applyAlignment="1" applyProtection="1">
      <alignment vertical="top" wrapText="1"/>
    </xf>
    <xf numFmtId="0" fontId="16" fillId="0" borderId="0" xfId="185" applyFont="1" applyBorder="1" applyAlignment="1" applyProtection="1">
      <alignment horizontal="center" vertical="top" wrapText="1"/>
    </xf>
    <xf numFmtId="0" fontId="17" fillId="0" borderId="0" xfId="185" applyFont="1" applyBorder="1" applyAlignment="1" applyProtection="1">
      <alignment horizontal="center" vertical="top" wrapText="1"/>
    </xf>
    <xf numFmtId="39" fontId="14" fillId="0" borderId="0" xfId="187" applyFont="1" applyBorder="1" applyAlignment="1" applyProtection="1">
      <alignment horizontal="left" vertical="top" wrapText="1"/>
    </xf>
    <xf numFmtId="0" fontId="5" fillId="0" borderId="0" xfId="0" applyFont="1" applyBorder="1" applyAlignment="1">
      <alignment horizontal="right" vertical="top" wrapText="1"/>
    </xf>
    <xf numFmtId="0" fontId="4" fillId="0" borderId="4" xfId="0" applyFont="1" applyBorder="1" applyAlignment="1">
      <alignment horizontal="center" vertical="top" wrapText="1"/>
    </xf>
    <xf numFmtId="0" fontId="4" fillId="0" borderId="0" xfId="0" applyFont="1" applyBorder="1" applyAlignment="1">
      <alignment horizontal="center" vertical="top" wrapText="1"/>
    </xf>
    <xf numFmtId="39" fontId="14" fillId="0" borderId="7" xfId="187" applyFont="1" applyBorder="1" applyAlignment="1" applyProtection="1">
      <alignment horizontal="center" vertical="top" wrapText="1"/>
    </xf>
    <xf numFmtId="44" fontId="21" fillId="0" borderId="0" xfId="186" applyFont="1" applyBorder="1" applyAlignment="1">
      <alignment horizontal="left" vertical="top" wrapText="1"/>
    </xf>
  </cellXfs>
  <cellStyles count="188">
    <cellStyle name="Hipervínculo" xfId="2" builtinId="8" hidden="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visitado" xfId="3" builtinId="9"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Millares" xfId="1" builtinId="3"/>
    <cellStyle name="Moneda" xfId="184" builtinId="4"/>
    <cellStyle name="Moneda 2" xfId="186"/>
    <cellStyle name="Normal" xfId="0" builtinId="0"/>
    <cellStyle name="Normal 2" xfId="185"/>
    <cellStyle name="Normal_ELECT. SENDERO-COLOMBIA" xfId="18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76786</xdr:colOff>
      <xdr:row>0</xdr:row>
      <xdr:rowOff>38100</xdr:rowOff>
    </xdr:from>
    <xdr:to>
      <xdr:col>1</xdr:col>
      <xdr:colOff>722141</xdr:colOff>
      <xdr:row>6</xdr:row>
      <xdr:rowOff>57150</xdr:rowOff>
    </xdr:to>
    <xdr:pic>
      <xdr:nvPicPr>
        <xdr:cNvPr id="4"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395" t="21922" r="26302" b="21701"/>
        <a:stretch>
          <a:fillRect/>
        </a:stretch>
      </xdr:blipFill>
      <xdr:spPr bwMode="auto">
        <a:xfrm>
          <a:off x="76786" y="38100"/>
          <a:ext cx="1460695" cy="1192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6"/>
  <sheetViews>
    <sheetView tabSelected="1" view="pageBreakPreview" zoomScale="110" zoomScaleNormal="100" zoomScaleSheetLayoutView="110" workbookViewId="0">
      <selection activeCell="B5" sqref="B5"/>
    </sheetView>
  </sheetViews>
  <sheetFormatPr baseColWidth="10" defaultColWidth="10.85546875" defaultRowHeight="12.75" x14ac:dyDescent="0.2"/>
  <cols>
    <col min="1" max="1" width="11.85546875" style="1" customWidth="1"/>
    <col min="2" max="2" width="88.28515625" style="2" customWidth="1"/>
    <col min="3" max="3" width="9.28515625" style="3" customWidth="1"/>
    <col min="4" max="4" width="10.7109375" style="16" customWidth="1"/>
    <col min="5" max="5" width="12.7109375" style="17" customWidth="1"/>
    <col min="6" max="6" width="22.28515625" style="4" customWidth="1"/>
    <col min="7" max="7" width="18.85546875" style="4" customWidth="1"/>
    <col min="8" max="8" width="20.28515625" style="4" customWidth="1"/>
    <col min="9" max="16384" width="10.85546875" style="4"/>
  </cols>
  <sheetData>
    <row r="1" spans="1:13" customFormat="1" x14ac:dyDescent="0.2">
      <c r="A1" s="62"/>
      <c r="B1" s="62"/>
      <c r="C1" s="62"/>
      <c r="D1" s="65" t="s">
        <v>67</v>
      </c>
      <c r="E1" s="63"/>
      <c r="F1" s="64"/>
      <c r="G1" s="62"/>
      <c r="H1" s="4"/>
    </row>
    <row r="2" spans="1:13" customFormat="1" x14ac:dyDescent="0.2">
      <c r="A2" s="66"/>
      <c r="B2" s="66"/>
      <c r="C2" s="66"/>
      <c r="D2" s="64"/>
      <c r="E2" s="63"/>
      <c r="F2" s="67"/>
      <c r="G2" s="68"/>
      <c r="H2" s="4"/>
    </row>
    <row r="3" spans="1:13" customFormat="1" ht="18" customHeight="1" x14ac:dyDescent="0.2">
      <c r="A3" s="62"/>
      <c r="B3" s="81" t="s">
        <v>68</v>
      </c>
      <c r="C3" s="3"/>
      <c r="D3" s="79"/>
      <c r="E3" s="79"/>
      <c r="F3" s="79"/>
      <c r="G3" s="79"/>
      <c r="H3" s="4"/>
    </row>
    <row r="4" spans="1:13" customFormat="1" ht="15.6" customHeight="1" x14ac:dyDescent="0.2">
      <c r="A4" s="62"/>
      <c r="B4" s="82" t="s">
        <v>69</v>
      </c>
      <c r="C4" s="3"/>
      <c r="D4" s="80"/>
      <c r="E4" s="80"/>
      <c r="F4" s="80"/>
      <c r="G4" s="80"/>
      <c r="H4" s="4"/>
    </row>
    <row r="5" spans="1:13" customFormat="1" ht="15.6" customHeight="1" x14ac:dyDescent="0.2">
      <c r="A5" s="69"/>
      <c r="B5" s="82" t="s">
        <v>70</v>
      </c>
      <c r="C5" s="3"/>
      <c r="D5" s="80"/>
      <c r="E5" s="80"/>
      <c r="F5" s="80"/>
      <c r="G5" s="80"/>
      <c r="H5" s="4"/>
    </row>
    <row r="6" spans="1:13" customFormat="1" ht="15.75" x14ac:dyDescent="0.2">
      <c r="A6" s="70"/>
      <c r="B6" s="70"/>
      <c r="C6" s="71"/>
      <c r="D6" s="75"/>
      <c r="E6" s="72"/>
      <c r="F6" s="73"/>
      <c r="G6" s="74"/>
      <c r="H6" s="4"/>
    </row>
    <row r="7" spans="1:13" customFormat="1" ht="15" x14ac:dyDescent="0.2">
      <c r="A7" s="70"/>
      <c r="B7" s="70"/>
      <c r="C7" s="71"/>
      <c r="D7" s="88" t="s">
        <v>136</v>
      </c>
      <c r="E7" s="72"/>
      <c r="F7" s="73"/>
      <c r="G7" s="74"/>
      <c r="H7" s="4"/>
    </row>
    <row r="8" spans="1:13" customFormat="1" ht="15" x14ac:dyDescent="0.2">
      <c r="A8" s="70"/>
      <c r="B8" s="76" t="str">
        <f>CONCATENATE("PROYECTO  :   CONSTRUCCION DE RED DE DRENAJE PLUVIAL EN SAN RAFAEL GALEANA")</f>
        <v>PROYECTO  :   CONSTRUCCION DE RED DE DRENAJE PLUVIAL EN SAN RAFAEL GALEANA</v>
      </c>
      <c r="C8" s="70"/>
      <c r="D8" s="77"/>
      <c r="E8" s="77"/>
      <c r="F8" s="77"/>
      <c r="G8" s="77"/>
      <c r="H8" s="4"/>
    </row>
    <row r="9" spans="1:13" customFormat="1" ht="15" x14ac:dyDescent="0.2">
      <c r="A9" s="70"/>
      <c r="B9" s="76" t="s">
        <v>71</v>
      </c>
      <c r="C9" s="70"/>
      <c r="D9" s="78" t="s">
        <v>135</v>
      </c>
      <c r="E9" s="77"/>
      <c r="F9" s="77"/>
    </row>
    <row r="10" spans="1:13" customFormat="1" ht="15" x14ac:dyDescent="0.2">
      <c r="A10" s="70"/>
      <c r="B10" s="83" t="s">
        <v>72</v>
      </c>
      <c r="C10" s="83"/>
      <c r="D10" s="83"/>
      <c r="E10" s="83"/>
      <c r="F10" s="83"/>
    </row>
    <row r="11" spans="1:13" customFormat="1" ht="15" customHeight="1" thickBot="1" x14ac:dyDescent="0.25">
      <c r="A11" s="70"/>
      <c r="B11" s="76" t="s">
        <v>73</v>
      </c>
      <c r="C11" s="70"/>
      <c r="D11" s="87" t="s">
        <v>134</v>
      </c>
      <c r="E11" s="87"/>
      <c r="F11" s="77" t="s">
        <v>137</v>
      </c>
    </row>
    <row r="12" spans="1:13" s="9" customFormat="1" ht="15" thickBot="1" x14ac:dyDescent="0.25">
      <c r="A12" s="38" t="s">
        <v>2</v>
      </c>
      <c r="B12" s="39" t="s">
        <v>12</v>
      </c>
      <c r="C12" s="40" t="s">
        <v>3</v>
      </c>
      <c r="D12" s="41" t="s">
        <v>13</v>
      </c>
      <c r="E12" s="43" t="s">
        <v>14</v>
      </c>
      <c r="F12" s="42" t="s">
        <v>15</v>
      </c>
      <c r="G12"/>
      <c r="H12"/>
      <c r="I12"/>
      <c r="J12"/>
      <c r="K12"/>
      <c r="L12"/>
      <c r="M12"/>
    </row>
    <row r="13" spans="1:13" s="7" customFormat="1" x14ac:dyDescent="0.2">
      <c r="A13" s="18"/>
      <c r="B13" s="19"/>
      <c r="C13" s="19"/>
      <c r="D13" s="20"/>
      <c r="E13" s="19"/>
      <c r="F13" s="21"/>
      <c r="G13"/>
      <c r="H13"/>
      <c r="I13"/>
      <c r="J13"/>
      <c r="K13"/>
      <c r="L13"/>
      <c r="M13"/>
    </row>
    <row r="14" spans="1:13" s="7" customFormat="1" ht="18" x14ac:dyDescent="0.2">
      <c r="A14" s="22"/>
      <c r="B14" s="36" t="s">
        <v>59</v>
      </c>
      <c r="D14" s="26"/>
      <c r="E14" s="27"/>
      <c r="F14" s="28"/>
      <c r="G14"/>
      <c r="H14"/>
      <c r="I14"/>
      <c r="J14"/>
      <c r="K14"/>
      <c r="L14"/>
      <c r="M14"/>
    </row>
    <row r="15" spans="1:13" s="7" customFormat="1" ht="18" x14ac:dyDescent="0.2">
      <c r="A15" s="22"/>
      <c r="B15" s="36"/>
      <c r="D15" s="26"/>
      <c r="E15" s="27"/>
      <c r="F15" s="28"/>
      <c r="G15"/>
      <c r="H15"/>
      <c r="I15"/>
      <c r="J15"/>
      <c r="K15"/>
      <c r="L15"/>
      <c r="M15"/>
    </row>
    <row r="16" spans="1:13" s="17" customFormat="1" ht="15.75" x14ac:dyDescent="0.2">
      <c r="A16" s="37" t="s">
        <v>8</v>
      </c>
      <c r="B16" s="11" t="s">
        <v>60</v>
      </c>
      <c r="C16" s="51"/>
      <c r="D16" s="8"/>
      <c r="E16" s="52"/>
      <c r="F16" s="53"/>
      <c r="G16"/>
      <c r="H16"/>
      <c r="I16"/>
      <c r="J16"/>
      <c r="K16"/>
      <c r="L16"/>
      <c r="M16"/>
    </row>
    <row r="17" spans="1:22" s="17" customFormat="1" x14ac:dyDescent="0.2">
      <c r="A17" s="24"/>
      <c r="B17" s="12"/>
      <c r="C17" s="51"/>
      <c r="D17" s="8"/>
      <c r="E17" s="52"/>
      <c r="F17" s="53"/>
      <c r="G17"/>
      <c r="H17"/>
      <c r="I17"/>
      <c r="J17"/>
      <c r="K17"/>
      <c r="L17"/>
      <c r="M17"/>
      <c r="N17"/>
      <c r="O17"/>
      <c r="P17"/>
      <c r="Q17"/>
      <c r="R17"/>
      <c r="S17"/>
    </row>
    <row r="18" spans="1:22" s="17" customFormat="1" ht="25.5" x14ac:dyDescent="0.2">
      <c r="A18" s="24" t="s">
        <v>95</v>
      </c>
      <c r="B18" s="12" t="s">
        <v>64</v>
      </c>
      <c r="C18" s="35" t="s">
        <v>61</v>
      </c>
      <c r="D18" s="31">
        <v>207</v>
      </c>
      <c r="E18" s="29"/>
      <c r="F18" s="30">
        <f>D18*E18</f>
        <v>0</v>
      </c>
      <c r="G18"/>
      <c r="H18"/>
      <c r="I18"/>
      <c r="J18"/>
      <c r="K18"/>
      <c r="L18"/>
      <c r="M18"/>
      <c r="N18"/>
      <c r="O18"/>
      <c r="P18"/>
      <c r="Q18"/>
      <c r="R18"/>
      <c r="S18"/>
    </row>
    <row r="19" spans="1:22" s="17" customFormat="1" ht="25.5" x14ac:dyDescent="0.2">
      <c r="A19" s="24" t="s">
        <v>96</v>
      </c>
      <c r="B19" s="12" t="s">
        <v>65</v>
      </c>
      <c r="C19" s="35" t="s">
        <v>61</v>
      </c>
      <c r="D19" s="31">
        <v>89</v>
      </c>
      <c r="E19" s="29"/>
      <c r="F19" s="30">
        <f t="shared" ref="F19:F27" si="0">D19*E19</f>
        <v>0</v>
      </c>
      <c r="G19"/>
      <c r="H19"/>
      <c r="I19"/>
      <c r="J19"/>
      <c r="K19"/>
      <c r="L19"/>
      <c r="M19"/>
      <c r="N19"/>
      <c r="O19"/>
      <c r="P19"/>
      <c r="Q19"/>
      <c r="R19"/>
      <c r="S19"/>
    </row>
    <row r="20" spans="1:22" ht="25.5" x14ac:dyDescent="0.2">
      <c r="A20" s="25" t="s">
        <v>97</v>
      </c>
      <c r="B20" s="12" t="s">
        <v>78</v>
      </c>
      <c r="C20" s="35" t="s">
        <v>62</v>
      </c>
      <c r="D20" s="31">
        <v>75</v>
      </c>
      <c r="E20" s="29"/>
      <c r="F20" s="30">
        <f>D20*E20</f>
        <v>0</v>
      </c>
      <c r="G20"/>
      <c r="H20"/>
      <c r="I20"/>
      <c r="J20"/>
      <c r="K20"/>
      <c r="L20"/>
      <c r="M20"/>
      <c r="N20"/>
      <c r="O20"/>
      <c r="P20"/>
      <c r="Q20"/>
      <c r="R20"/>
      <c r="S20"/>
      <c r="T20"/>
      <c r="U20"/>
      <c r="V20"/>
    </row>
    <row r="21" spans="1:22" s="17" customFormat="1" ht="63.75" x14ac:dyDescent="0.2">
      <c r="A21" s="24" t="s">
        <v>98</v>
      </c>
      <c r="B21" s="12" t="s">
        <v>86</v>
      </c>
      <c r="C21" s="35" t="s">
        <v>61</v>
      </c>
      <c r="D21" s="31">
        <v>637.5</v>
      </c>
      <c r="E21" s="29"/>
      <c r="F21" s="30">
        <f t="shared" si="0"/>
        <v>0</v>
      </c>
      <c r="G21"/>
      <c r="H21"/>
      <c r="I21"/>
      <c r="J21"/>
      <c r="K21"/>
      <c r="L21"/>
      <c r="M21"/>
      <c r="N21"/>
      <c r="O21"/>
      <c r="P21"/>
      <c r="Q21"/>
      <c r="R21"/>
      <c r="S21"/>
      <c r="T21"/>
      <c r="U21"/>
      <c r="V21"/>
    </row>
    <row r="22" spans="1:22" s="17" customFormat="1" ht="51" x14ac:dyDescent="0.2">
      <c r="A22" s="24" t="s">
        <v>133</v>
      </c>
      <c r="B22" s="12" t="s">
        <v>87</v>
      </c>
      <c r="C22" s="35" t="s">
        <v>61</v>
      </c>
      <c r="D22" s="31">
        <v>213.75</v>
      </c>
      <c r="E22" s="29"/>
      <c r="F22" s="30">
        <f t="shared" si="0"/>
        <v>0</v>
      </c>
      <c r="G22"/>
      <c r="H22"/>
      <c r="I22"/>
      <c r="J22"/>
      <c r="K22"/>
      <c r="L22"/>
      <c r="M22"/>
      <c r="N22"/>
      <c r="O22"/>
      <c r="P22"/>
      <c r="Q22"/>
      <c r="R22"/>
      <c r="S22"/>
      <c r="T22"/>
      <c r="U22"/>
      <c r="V22"/>
    </row>
    <row r="23" spans="1:22" s="17" customFormat="1" ht="38.25" x14ac:dyDescent="0.2">
      <c r="A23" s="24" t="s">
        <v>99</v>
      </c>
      <c r="B23" s="12" t="s">
        <v>74</v>
      </c>
      <c r="C23" s="35" t="s">
        <v>62</v>
      </c>
      <c r="D23" s="31">
        <v>506.25</v>
      </c>
      <c r="E23" s="29"/>
      <c r="F23" s="30">
        <f t="shared" si="0"/>
        <v>0</v>
      </c>
      <c r="G23"/>
      <c r="H23"/>
      <c r="I23"/>
      <c r="J23"/>
      <c r="K23"/>
      <c r="L23"/>
      <c r="M23"/>
      <c r="N23"/>
      <c r="O23"/>
      <c r="P23"/>
      <c r="Q23"/>
      <c r="R23"/>
      <c r="S23"/>
      <c r="T23"/>
      <c r="U23"/>
      <c r="V23"/>
    </row>
    <row r="24" spans="1:22" s="17" customFormat="1" ht="51" x14ac:dyDescent="0.2">
      <c r="A24" s="25" t="s">
        <v>100</v>
      </c>
      <c r="B24" s="12" t="s">
        <v>75</v>
      </c>
      <c r="C24" s="35" t="s">
        <v>61</v>
      </c>
      <c r="D24" s="31">
        <v>267</v>
      </c>
      <c r="E24" s="29"/>
      <c r="F24" s="30">
        <f t="shared" si="0"/>
        <v>0</v>
      </c>
      <c r="G24"/>
      <c r="H24"/>
      <c r="I24"/>
      <c r="J24"/>
      <c r="K24"/>
      <c r="L24"/>
      <c r="M24"/>
      <c r="N24"/>
      <c r="O24"/>
      <c r="P24"/>
      <c r="Q24"/>
      <c r="R24"/>
      <c r="S24"/>
      <c r="T24"/>
      <c r="U24"/>
      <c r="V24"/>
    </row>
    <row r="25" spans="1:22" s="17" customFormat="1" ht="51" x14ac:dyDescent="0.2">
      <c r="A25" s="24" t="s">
        <v>101</v>
      </c>
      <c r="B25" s="12" t="s">
        <v>76</v>
      </c>
      <c r="C25" s="35" t="s">
        <v>63</v>
      </c>
      <c r="D25" s="31">
        <v>21360</v>
      </c>
      <c r="E25" s="29"/>
      <c r="F25" s="30">
        <f t="shared" si="0"/>
        <v>0</v>
      </c>
      <c r="G25"/>
      <c r="H25"/>
      <c r="I25"/>
      <c r="J25"/>
      <c r="K25"/>
      <c r="L25"/>
      <c r="M25"/>
      <c r="N25"/>
      <c r="O25"/>
      <c r="P25"/>
      <c r="Q25"/>
      <c r="R25"/>
      <c r="S25"/>
      <c r="T25"/>
      <c r="U25"/>
      <c r="V25"/>
    </row>
    <row r="26" spans="1:22" s="17" customFormat="1" ht="51" x14ac:dyDescent="0.2">
      <c r="A26" s="25" t="s">
        <v>102</v>
      </c>
      <c r="B26" s="12" t="s">
        <v>77</v>
      </c>
      <c r="C26" s="35" t="s">
        <v>63</v>
      </c>
      <c r="D26" s="31">
        <v>10125</v>
      </c>
      <c r="E26" s="29"/>
      <c r="F26" s="30">
        <f t="shared" si="0"/>
        <v>0</v>
      </c>
      <c r="G26"/>
      <c r="H26"/>
      <c r="I26"/>
      <c r="J26"/>
      <c r="K26"/>
      <c r="L26"/>
      <c r="M26"/>
      <c r="N26"/>
      <c r="O26"/>
      <c r="P26"/>
      <c r="Q26"/>
      <c r="R26"/>
      <c r="S26"/>
      <c r="T26"/>
      <c r="U26"/>
      <c r="V26"/>
    </row>
    <row r="27" spans="1:22" s="17" customFormat="1" ht="38.25" x14ac:dyDescent="0.2">
      <c r="A27" s="24" t="s">
        <v>103</v>
      </c>
      <c r="B27" s="12" t="s">
        <v>79</v>
      </c>
      <c r="C27" s="35" t="s">
        <v>62</v>
      </c>
      <c r="D27" s="31">
        <v>206.25</v>
      </c>
      <c r="E27" s="29"/>
      <c r="F27" s="30">
        <f t="shared" si="0"/>
        <v>0</v>
      </c>
      <c r="G27"/>
      <c r="H27"/>
      <c r="I27"/>
      <c r="J27"/>
      <c r="K27"/>
      <c r="L27"/>
      <c r="M27"/>
      <c r="N27"/>
      <c r="O27"/>
      <c r="P27"/>
      <c r="Q27"/>
      <c r="R27"/>
      <c r="S27"/>
      <c r="T27"/>
      <c r="U27"/>
      <c r="V27"/>
    </row>
    <row r="28" spans="1:22" s="17" customFormat="1" x14ac:dyDescent="0.2">
      <c r="A28" s="24"/>
      <c r="B28" s="12"/>
      <c r="C28" s="35"/>
      <c r="D28" s="31"/>
      <c r="E28" s="29"/>
      <c r="F28" s="30"/>
      <c r="G28"/>
      <c r="H28"/>
      <c r="I28"/>
      <c r="J28"/>
      <c r="K28"/>
      <c r="L28"/>
      <c r="M28"/>
      <c r="N28"/>
      <c r="O28"/>
      <c r="P28"/>
      <c r="Q28"/>
      <c r="R28"/>
      <c r="S28"/>
      <c r="T28"/>
      <c r="U28"/>
      <c r="V28"/>
    </row>
    <row r="29" spans="1:22" ht="15.75" x14ac:dyDescent="0.2">
      <c r="A29" s="37" t="s">
        <v>9</v>
      </c>
      <c r="B29" s="11" t="s">
        <v>66</v>
      </c>
      <c r="C29" s="34"/>
      <c r="D29" s="31"/>
      <c r="E29" s="29"/>
      <c r="F29" s="30"/>
      <c r="G29"/>
      <c r="H29"/>
      <c r="I29"/>
      <c r="J29"/>
      <c r="K29"/>
      <c r="L29"/>
      <c r="M29"/>
      <c r="N29"/>
      <c r="O29"/>
      <c r="P29"/>
      <c r="Q29"/>
      <c r="R29"/>
      <c r="S29"/>
      <c r="T29"/>
      <c r="U29"/>
      <c r="V29"/>
    </row>
    <row r="30" spans="1:22" x14ac:dyDescent="0.2">
      <c r="A30" s="23"/>
      <c r="B30" s="6" t="s">
        <v>55</v>
      </c>
      <c r="C30" s="33"/>
      <c r="D30" s="32"/>
      <c r="E30" s="29"/>
      <c r="F30" s="30"/>
      <c r="G30"/>
      <c r="H30"/>
      <c r="I30"/>
      <c r="J30"/>
      <c r="K30"/>
      <c r="L30"/>
      <c r="M30"/>
      <c r="N30"/>
      <c r="O30"/>
      <c r="P30"/>
      <c r="Q30"/>
      <c r="R30"/>
      <c r="S30"/>
      <c r="T30"/>
      <c r="U30"/>
      <c r="V30"/>
    </row>
    <row r="31" spans="1:22" ht="25.5" x14ac:dyDescent="0.2">
      <c r="A31" s="23" t="s">
        <v>104</v>
      </c>
      <c r="B31" s="12" t="s">
        <v>80</v>
      </c>
      <c r="C31" s="33" t="s">
        <v>1</v>
      </c>
      <c r="D31" s="31">
        <v>956</v>
      </c>
      <c r="E31" s="29"/>
      <c r="F31" s="30">
        <f t="shared" ref="F31:F48" si="1">D31*E31</f>
        <v>0</v>
      </c>
      <c r="G31"/>
      <c r="H31"/>
      <c r="I31"/>
      <c r="J31"/>
      <c r="K31"/>
      <c r="L31"/>
      <c r="M31"/>
      <c r="N31"/>
      <c r="O31"/>
      <c r="P31"/>
      <c r="Q31"/>
      <c r="R31"/>
      <c r="S31"/>
      <c r="T31"/>
      <c r="U31"/>
      <c r="V31"/>
    </row>
    <row r="32" spans="1:22" ht="25.5" x14ac:dyDescent="0.2">
      <c r="A32" s="23" t="s">
        <v>105</v>
      </c>
      <c r="B32" s="12" t="s">
        <v>81</v>
      </c>
      <c r="C32" s="33" t="s">
        <v>61</v>
      </c>
      <c r="D32" s="31">
        <v>4935</v>
      </c>
      <c r="E32" s="29"/>
      <c r="F32" s="30">
        <f t="shared" si="1"/>
        <v>0</v>
      </c>
      <c r="G32"/>
      <c r="H32"/>
      <c r="I32"/>
      <c r="J32"/>
      <c r="K32"/>
      <c r="L32"/>
      <c r="M32"/>
      <c r="N32"/>
      <c r="O32"/>
      <c r="P32"/>
      <c r="Q32"/>
      <c r="R32"/>
      <c r="S32"/>
      <c r="T32"/>
      <c r="U32"/>
      <c r="V32"/>
    </row>
    <row r="33" spans="1:22" ht="25.5" x14ac:dyDescent="0.2">
      <c r="A33" s="23" t="s">
        <v>106</v>
      </c>
      <c r="B33" s="12" t="s">
        <v>82</v>
      </c>
      <c r="C33" s="33" t="s">
        <v>61</v>
      </c>
      <c r="D33" s="31">
        <v>3185</v>
      </c>
      <c r="E33" s="29"/>
      <c r="F33" s="30">
        <f t="shared" si="1"/>
        <v>0</v>
      </c>
      <c r="G33"/>
      <c r="H33"/>
      <c r="I33"/>
      <c r="J33"/>
      <c r="K33"/>
      <c r="L33"/>
      <c r="M33"/>
      <c r="N33"/>
      <c r="O33"/>
      <c r="P33"/>
      <c r="Q33"/>
      <c r="R33"/>
      <c r="S33"/>
      <c r="T33"/>
      <c r="U33"/>
      <c r="V33"/>
    </row>
    <row r="34" spans="1:22" s="17" customFormat="1" ht="38.25" x14ac:dyDescent="0.2">
      <c r="A34" s="23" t="s">
        <v>107</v>
      </c>
      <c r="B34" s="12" t="s">
        <v>83</v>
      </c>
      <c r="C34" s="35" t="s">
        <v>5</v>
      </c>
      <c r="D34" s="31">
        <v>25</v>
      </c>
      <c r="E34" s="29"/>
      <c r="F34" s="30">
        <f t="shared" si="1"/>
        <v>0</v>
      </c>
      <c r="G34"/>
      <c r="H34"/>
      <c r="I34"/>
      <c r="J34"/>
      <c r="K34"/>
      <c r="L34"/>
      <c r="M34"/>
      <c r="N34"/>
      <c r="O34"/>
      <c r="P34"/>
      <c r="Q34"/>
      <c r="R34"/>
      <c r="S34"/>
      <c r="T34"/>
      <c r="U34"/>
      <c r="V34"/>
    </row>
    <row r="35" spans="1:22" ht="44.45" customHeight="1" x14ac:dyDescent="0.2">
      <c r="A35" s="23" t="s">
        <v>94</v>
      </c>
      <c r="B35" s="12" t="s">
        <v>85</v>
      </c>
      <c r="C35" s="33" t="s">
        <v>61</v>
      </c>
      <c r="D35" s="31">
        <v>6974</v>
      </c>
      <c r="E35" s="29"/>
      <c r="F35" s="30">
        <f t="shared" si="1"/>
        <v>0</v>
      </c>
      <c r="G35"/>
      <c r="H35"/>
      <c r="I35"/>
      <c r="J35"/>
      <c r="K35"/>
      <c r="L35"/>
      <c r="M35"/>
      <c r="N35"/>
      <c r="O35"/>
      <c r="P35"/>
      <c r="Q35"/>
      <c r="R35"/>
      <c r="S35"/>
      <c r="T35"/>
      <c r="U35"/>
      <c r="V35"/>
    </row>
    <row r="36" spans="1:22" ht="76.5" x14ac:dyDescent="0.2">
      <c r="A36" s="23" t="s">
        <v>108</v>
      </c>
      <c r="B36" s="12" t="s">
        <v>84</v>
      </c>
      <c r="C36" s="33" t="s">
        <v>61</v>
      </c>
      <c r="D36" s="31">
        <v>9773.25</v>
      </c>
      <c r="E36" s="29"/>
      <c r="F36" s="30">
        <f t="shared" si="1"/>
        <v>0</v>
      </c>
      <c r="G36"/>
      <c r="H36"/>
      <c r="I36"/>
      <c r="J36"/>
      <c r="K36"/>
      <c r="L36"/>
      <c r="M36"/>
      <c r="N36"/>
      <c r="O36"/>
      <c r="P36"/>
      <c r="Q36"/>
      <c r="R36"/>
      <c r="S36"/>
      <c r="T36"/>
      <c r="U36"/>
      <c r="V36"/>
    </row>
    <row r="37" spans="1:22" ht="38.25" x14ac:dyDescent="0.2">
      <c r="A37" s="23" t="s">
        <v>109</v>
      </c>
      <c r="B37" s="12" t="s">
        <v>88</v>
      </c>
      <c r="C37" s="33" t="s">
        <v>62</v>
      </c>
      <c r="D37" s="31">
        <v>1646</v>
      </c>
      <c r="E37" s="29"/>
      <c r="F37" s="30">
        <f t="shared" si="1"/>
        <v>0</v>
      </c>
      <c r="G37"/>
      <c r="H37"/>
      <c r="I37"/>
      <c r="J37"/>
      <c r="K37"/>
      <c r="L37"/>
      <c r="M37"/>
      <c r="N37"/>
      <c r="O37"/>
      <c r="P37"/>
      <c r="Q37"/>
      <c r="R37"/>
      <c r="S37"/>
      <c r="T37"/>
      <c r="U37"/>
      <c r="V37"/>
    </row>
    <row r="38" spans="1:22" ht="89.25" x14ac:dyDescent="0.2">
      <c r="A38" s="23" t="s">
        <v>110</v>
      </c>
      <c r="B38" s="12" t="s">
        <v>89</v>
      </c>
      <c r="C38" s="33" t="s">
        <v>1</v>
      </c>
      <c r="D38" s="31">
        <v>185</v>
      </c>
      <c r="E38" s="29"/>
      <c r="F38" s="30">
        <f t="shared" si="1"/>
        <v>0</v>
      </c>
      <c r="G38"/>
      <c r="H38"/>
      <c r="I38"/>
      <c r="J38"/>
      <c r="K38"/>
      <c r="L38"/>
      <c r="M38"/>
      <c r="N38"/>
      <c r="O38"/>
      <c r="P38"/>
      <c r="Q38"/>
      <c r="R38"/>
      <c r="S38"/>
      <c r="T38"/>
      <c r="U38"/>
      <c r="V38"/>
    </row>
    <row r="39" spans="1:22" ht="89.25" x14ac:dyDescent="0.2">
      <c r="A39" s="23" t="s">
        <v>111</v>
      </c>
      <c r="B39" s="12" t="s">
        <v>90</v>
      </c>
      <c r="C39" s="33" t="s">
        <v>1</v>
      </c>
      <c r="D39" s="31">
        <v>711</v>
      </c>
      <c r="E39" s="29"/>
      <c r="F39" s="30">
        <f t="shared" si="1"/>
        <v>0</v>
      </c>
      <c r="G39"/>
      <c r="H39"/>
      <c r="I39"/>
      <c r="J39"/>
      <c r="K39"/>
      <c r="L39"/>
      <c r="M39"/>
      <c r="N39"/>
      <c r="O39"/>
      <c r="P39"/>
      <c r="Q39"/>
      <c r="R39"/>
      <c r="S39"/>
      <c r="T39"/>
      <c r="U39"/>
      <c r="V39"/>
    </row>
    <row r="40" spans="1:22" ht="114.75" x14ac:dyDescent="0.2">
      <c r="A40" s="23" t="s">
        <v>112</v>
      </c>
      <c r="B40" s="12" t="s">
        <v>131</v>
      </c>
      <c r="C40" s="35" t="s">
        <v>1</v>
      </c>
      <c r="D40" s="31">
        <v>60</v>
      </c>
      <c r="E40" s="29"/>
      <c r="F40" s="30">
        <f t="shared" si="1"/>
        <v>0</v>
      </c>
      <c r="G40"/>
      <c r="H40"/>
      <c r="I40"/>
      <c r="J40"/>
      <c r="K40"/>
      <c r="L40"/>
      <c r="M40"/>
      <c r="N40"/>
      <c r="O40"/>
      <c r="P40"/>
      <c r="Q40"/>
      <c r="R40"/>
      <c r="S40"/>
      <c r="T40"/>
      <c r="U40"/>
      <c r="V40"/>
    </row>
    <row r="41" spans="1:22" ht="89.25" x14ac:dyDescent="0.2">
      <c r="A41" s="23" t="s">
        <v>113</v>
      </c>
      <c r="B41" s="12" t="s">
        <v>122</v>
      </c>
      <c r="C41" s="33" t="s">
        <v>61</v>
      </c>
      <c r="D41" s="31">
        <v>460</v>
      </c>
      <c r="E41" s="29"/>
      <c r="F41" s="30">
        <f t="shared" si="1"/>
        <v>0</v>
      </c>
      <c r="G41"/>
      <c r="H41"/>
      <c r="I41"/>
      <c r="J41"/>
      <c r="K41"/>
      <c r="L41"/>
      <c r="M41"/>
      <c r="N41"/>
      <c r="O41"/>
      <c r="P41"/>
      <c r="Q41"/>
      <c r="R41"/>
      <c r="S41"/>
      <c r="T41"/>
      <c r="U41"/>
      <c r="V41"/>
    </row>
    <row r="42" spans="1:22" ht="114.75" x14ac:dyDescent="0.2">
      <c r="A42" s="23" t="s">
        <v>114</v>
      </c>
      <c r="B42" s="12" t="s">
        <v>123</v>
      </c>
      <c r="C42" s="33" t="s">
        <v>61</v>
      </c>
      <c r="D42" s="31">
        <v>460</v>
      </c>
      <c r="E42" s="29"/>
      <c r="F42" s="30">
        <f t="shared" si="1"/>
        <v>0</v>
      </c>
      <c r="G42"/>
      <c r="H42"/>
      <c r="I42"/>
      <c r="J42"/>
      <c r="K42"/>
      <c r="L42"/>
      <c r="M42"/>
      <c r="N42"/>
      <c r="O42"/>
      <c r="P42"/>
      <c r="Q42"/>
      <c r="R42"/>
      <c r="S42"/>
      <c r="T42"/>
      <c r="U42"/>
      <c r="V42"/>
    </row>
    <row r="43" spans="1:22" ht="38.25" x14ac:dyDescent="0.2">
      <c r="A43" s="23" t="s">
        <v>115</v>
      </c>
      <c r="B43" s="12" t="s">
        <v>92</v>
      </c>
      <c r="C43" s="33" t="s">
        <v>62</v>
      </c>
      <c r="D43" s="31">
        <v>2310</v>
      </c>
      <c r="E43" s="29"/>
      <c r="F43" s="30">
        <f t="shared" si="1"/>
        <v>0</v>
      </c>
      <c r="G43"/>
      <c r="H43"/>
      <c r="I43"/>
      <c r="J43"/>
      <c r="K43"/>
      <c r="L43"/>
      <c r="M43"/>
      <c r="N43"/>
      <c r="O43"/>
      <c r="P43"/>
      <c r="Q43"/>
      <c r="R43"/>
      <c r="S43"/>
      <c r="T43"/>
      <c r="U43"/>
      <c r="V43"/>
    </row>
    <row r="44" spans="1:22" ht="127.5" x14ac:dyDescent="0.2">
      <c r="A44" s="23" t="s">
        <v>116</v>
      </c>
      <c r="B44" s="12" t="s">
        <v>91</v>
      </c>
      <c r="C44" s="33" t="s">
        <v>5</v>
      </c>
      <c r="D44" s="31">
        <v>115.5</v>
      </c>
      <c r="E44" s="29"/>
      <c r="F44" s="30">
        <f t="shared" si="1"/>
        <v>0</v>
      </c>
      <c r="G44"/>
      <c r="H44"/>
      <c r="I44"/>
      <c r="J44"/>
      <c r="K44"/>
      <c r="L44"/>
      <c r="M44"/>
      <c r="N44"/>
      <c r="O44"/>
      <c r="P44"/>
      <c r="Q44"/>
      <c r="R44"/>
      <c r="S44"/>
      <c r="T44"/>
      <c r="U44"/>
      <c r="V44"/>
    </row>
    <row r="45" spans="1:22" ht="63.75" x14ac:dyDescent="0.2">
      <c r="A45" s="23" t="s">
        <v>117</v>
      </c>
      <c r="B45" s="12" t="s">
        <v>127</v>
      </c>
      <c r="C45" s="35" t="s">
        <v>11</v>
      </c>
      <c r="D45" s="31">
        <v>5</v>
      </c>
      <c r="E45" s="29"/>
      <c r="F45" s="30">
        <f t="shared" si="1"/>
        <v>0</v>
      </c>
      <c r="G45"/>
      <c r="H45"/>
      <c r="I45"/>
      <c r="J45"/>
      <c r="K45"/>
      <c r="L45"/>
      <c r="M45"/>
      <c r="N45"/>
      <c r="O45"/>
      <c r="P45"/>
      <c r="Q45"/>
      <c r="R45"/>
      <c r="S45"/>
      <c r="T45"/>
      <c r="U45"/>
      <c r="V45"/>
    </row>
    <row r="46" spans="1:22" ht="63.75" x14ac:dyDescent="0.2">
      <c r="A46" s="23" t="s">
        <v>118</v>
      </c>
      <c r="B46" s="12" t="s">
        <v>128</v>
      </c>
      <c r="C46" s="35" t="s">
        <v>11</v>
      </c>
      <c r="D46" s="31">
        <v>5</v>
      </c>
      <c r="E46" s="29"/>
      <c r="F46" s="30">
        <f t="shared" ref="F46:F47" si="2">D46*E46</f>
        <v>0</v>
      </c>
      <c r="G46"/>
      <c r="H46"/>
      <c r="I46"/>
      <c r="J46"/>
      <c r="K46"/>
      <c r="L46"/>
      <c r="M46"/>
      <c r="N46"/>
      <c r="O46"/>
      <c r="P46"/>
      <c r="Q46"/>
      <c r="R46"/>
      <c r="S46"/>
      <c r="T46"/>
      <c r="U46"/>
      <c r="V46"/>
    </row>
    <row r="47" spans="1:22" ht="63.75" x14ac:dyDescent="0.2">
      <c r="A47" s="23" t="s">
        <v>119</v>
      </c>
      <c r="B47" s="12" t="s">
        <v>129</v>
      </c>
      <c r="C47" s="35" t="s">
        <v>11</v>
      </c>
      <c r="D47" s="31">
        <v>5</v>
      </c>
      <c r="E47" s="29"/>
      <c r="F47" s="30">
        <f t="shared" si="2"/>
        <v>0</v>
      </c>
      <c r="G47"/>
      <c r="H47"/>
      <c r="I47"/>
      <c r="J47"/>
      <c r="K47"/>
      <c r="L47"/>
      <c r="M47"/>
      <c r="N47"/>
      <c r="O47"/>
      <c r="P47"/>
      <c r="Q47"/>
      <c r="R47"/>
      <c r="S47"/>
      <c r="T47"/>
      <c r="U47"/>
      <c r="V47"/>
    </row>
    <row r="48" spans="1:22" ht="76.5" x14ac:dyDescent="0.2">
      <c r="A48" s="24" t="s">
        <v>132</v>
      </c>
      <c r="B48" s="12" t="s">
        <v>130</v>
      </c>
      <c r="C48" s="35" t="s">
        <v>11</v>
      </c>
      <c r="D48" s="31">
        <v>2</v>
      </c>
      <c r="E48" s="29"/>
      <c r="F48" s="30">
        <f t="shared" si="1"/>
        <v>0</v>
      </c>
      <c r="G48"/>
      <c r="H48"/>
      <c r="I48"/>
      <c r="J48"/>
      <c r="K48"/>
      <c r="L48"/>
      <c r="M48"/>
      <c r="N48"/>
      <c r="O48"/>
      <c r="P48"/>
      <c r="Q48"/>
      <c r="R48"/>
      <c r="S48"/>
      <c r="T48"/>
      <c r="U48"/>
      <c r="V48"/>
    </row>
    <row r="49" spans="1:22" s="58" customFormat="1" x14ac:dyDescent="0.2">
      <c r="A49" s="55"/>
      <c r="B49" s="56"/>
      <c r="C49" s="57"/>
      <c r="D49" s="54"/>
      <c r="E49" s="29"/>
      <c r="F49" s="30"/>
      <c r="G49"/>
      <c r="H49"/>
      <c r="I49"/>
      <c r="J49"/>
      <c r="K49"/>
      <c r="L49"/>
      <c r="M49"/>
      <c r="N49"/>
      <c r="O49"/>
      <c r="P49"/>
      <c r="Q49"/>
      <c r="R49"/>
      <c r="S49"/>
      <c r="T49"/>
      <c r="U49"/>
      <c r="V49"/>
    </row>
    <row r="50" spans="1:22" s="58" customFormat="1" ht="15.75" x14ac:dyDescent="0.2">
      <c r="A50" s="37" t="s">
        <v>10</v>
      </c>
      <c r="B50" s="11" t="s">
        <v>56</v>
      </c>
      <c r="C50" s="57"/>
      <c r="D50" s="54"/>
      <c r="E50" s="29"/>
      <c r="F50" s="30"/>
      <c r="G50"/>
      <c r="H50"/>
      <c r="I50"/>
      <c r="J50"/>
      <c r="K50"/>
      <c r="L50"/>
      <c r="M50"/>
      <c r="N50"/>
      <c r="O50"/>
      <c r="P50"/>
      <c r="Q50"/>
      <c r="R50"/>
      <c r="S50"/>
      <c r="T50"/>
      <c r="U50"/>
      <c r="V50"/>
    </row>
    <row r="51" spans="1:22" s="58" customFormat="1" x14ac:dyDescent="0.2">
      <c r="A51" s="55"/>
      <c r="B51" s="56"/>
      <c r="C51" s="57"/>
      <c r="D51" s="54"/>
      <c r="E51" s="29"/>
      <c r="F51" s="30"/>
      <c r="G51"/>
      <c r="H51"/>
      <c r="I51"/>
      <c r="J51"/>
      <c r="K51"/>
      <c r="L51"/>
      <c r="M51"/>
      <c r="N51"/>
      <c r="O51"/>
      <c r="P51"/>
      <c r="Q51"/>
      <c r="R51"/>
      <c r="S51"/>
      <c r="T51"/>
      <c r="U51"/>
      <c r="V51"/>
    </row>
    <row r="52" spans="1:22" s="58" customFormat="1" ht="38.25" x14ac:dyDescent="0.2">
      <c r="A52" s="55" t="s">
        <v>120</v>
      </c>
      <c r="B52" s="56" t="s">
        <v>57</v>
      </c>
      <c r="C52" s="57" t="s">
        <v>4</v>
      </c>
      <c r="D52" s="54">
        <v>8662.5</v>
      </c>
      <c r="E52" s="29"/>
      <c r="F52" s="30">
        <f t="shared" ref="F52:F53" si="3">D52*E52</f>
        <v>0</v>
      </c>
      <c r="G52"/>
      <c r="H52"/>
      <c r="I52"/>
      <c r="J52"/>
      <c r="K52"/>
      <c r="L52"/>
      <c r="M52"/>
      <c r="N52"/>
      <c r="O52"/>
      <c r="P52"/>
      <c r="Q52"/>
      <c r="R52"/>
      <c r="S52"/>
      <c r="T52"/>
      <c r="U52"/>
      <c r="V52"/>
    </row>
    <row r="53" spans="1:22" s="58" customFormat="1" ht="76.5" x14ac:dyDescent="0.2">
      <c r="A53" s="55" t="s">
        <v>121</v>
      </c>
      <c r="B53" s="56" t="s">
        <v>93</v>
      </c>
      <c r="C53" s="57" t="s">
        <v>11</v>
      </c>
      <c r="D53" s="54">
        <v>7</v>
      </c>
      <c r="E53" s="29"/>
      <c r="F53" s="30">
        <f t="shared" si="3"/>
        <v>0</v>
      </c>
      <c r="G53"/>
      <c r="H53"/>
      <c r="I53"/>
      <c r="J53"/>
      <c r="K53"/>
      <c r="L53"/>
      <c r="M53"/>
      <c r="N53"/>
      <c r="O53"/>
      <c r="P53"/>
      <c r="Q53"/>
      <c r="R53"/>
      <c r="S53"/>
      <c r="T53"/>
      <c r="U53"/>
      <c r="V53"/>
    </row>
    <row r="54" spans="1:22" x14ac:dyDescent="0.2">
      <c r="A54" s="23"/>
      <c r="B54" s="6"/>
      <c r="C54" s="5"/>
      <c r="D54" s="8"/>
      <c r="F54" s="44"/>
      <c r="G54"/>
      <c r="H54"/>
      <c r="I54"/>
      <c r="J54"/>
      <c r="K54"/>
      <c r="L54"/>
      <c r="M54"/>
      <c r="N54"/>
      <c r="O54"/>
      <c r="P54"/>
      <c r="Q54"/>
      <c r="R54"/>
      <c r="S54"/>
      <c r="T54"/>
      <c r="U54"/>
      <c r="V54"/>
    </row>
    <row r="55" spans="1:22" ht="15.75" x14ac:dyDescent="0.25">
      <c r="A55" s="45"/>
      <c r="B55" s="84" t="s">
        <v>124</v>
      </c>
      <c r="C55" s="84"/>
      <c r="D55" s="84"/>
      <c r="F55" s="59">
        <f>SUM(F18:F53)</f>
        <v>0</v>
      </c>
      <c r="G55"/>
      <c r="H55"/>
      <c r="I55"/>
      <c r="J55"/>
      <c r="K55"/>
      <c r="L55"/>
      <c r="M55"/>
      <c r="N55"/>
      <c r="O55"/>
      <c r="P55"/>
      <c r="Q55"/>
      <c r="R55"/>
      <c r="S55"/>
      <c r="T55"/>
      <c r="U55"/>
      <c r="V55"/>
    </row>
    <row r="56" spans="1:22" ht="15.75" x14ac:dyDescent="0.25">
      <c r="A56" s="45"/>
      <c r="B56" s="84" t="s">
        <v>125</v>
      </c>
      <c r="C56" s="84"/>
      <c r="D56" s="84"/>
      <c r="F56" s="59">
        <f>+F55*0.16</f>
        <v>0</v>
      </c>
      <c r="G56"/>
      <c r="H56"/>
      <c r="I56"/>
      <c r="J56"/>
      <c r="K56"/>
      <c r="L56"/>
      <c r="M56"/>
      <c r="N56"/>
      <c r="O56"/>
      <c r="P56"/>
      <c r="Q56"/>
      <c r="R56"/>
      <c r="S56"/>
      <c r="T56"/>
      <c r="U56"/>
      <c r="V56"/>
    </row>
    <row r="57" spans="1:22" ht="15.75" x14ac:dyDescent="0.25">
      <c r="A57" s="45"/>
      <c r="B57" s="84" t="s">
        <v>126</v>
      </c>
      <c r="C57" s="84"/>
      <c r="D57" s="84"/>
      <c r="F57" s="59">
        <f>+F55+F56</f>
        <v>0</v>
      </c>
      <c r="G57"/>
      <c r="H57"/>
      <c r="I57"/>
      <c r="J57"/>
      <c r="K57"/>
      <c r="L57"/>
      <c r="M57"/>
      <c r="N57"/>
      <c r="O57"/>
      <c r="P57"/>
      <c r="Q57"/>
      <c r="R57"/>
      <c r="S57"/>
      <c r="T57"/>
      <c r="U57"/>
      <c r="V57"/>
    </row>
    <row r="58" spans="1:22" x14ac:dyDescent="0.2">
      <c r="A58" s="45"/>
      <c r="F58" s="44"/>
      <c r="G58"/>
      <c r="H58"/>
      <c r="I58"/>
      <c r="J58"/>
      <c r="K58"/>
      <c r="L58"/>
      <c r="M58"/>
      <c r="N58"/>
      <c r="O58"/>
      <c r="P58"/>
      <c r="Q58"/>
      <c r="R58"/>
      <c r="S58"/>
      <c r="T58"/>
      <c r="U58"/>
      <c r="V58"/>
    </row>
    <row r="59" spans="1:22" x14ac:dyDescent="0.2">
      <c r="A59" s="85"/>
      <c r="B59" s="86"/>
      <c r="C59" s="86"/>
      <c r="D59" s="86"/>
      <c r="F59" s="44"/>
      <c r="G59"/>
      <c r="H59"/>
      <c r="I59"/>
      <c r="J59"/>
      <c r="K59"/>
      <c r="L59"/>
      <c r="M59"/>
      <c r="N59"/>
      <c r="O59"/>
      <c r="P59"/>
      <c r="Q59"/>
      <c r="R59"/>
      <c r="S59"/>
      <c r="T59"/>
      <c r="U59"/>
      <c r="V59"/>
    </row>
    <row r="60" spans="1:22" ht="13.15" customHeight="1" x14ac:dyDescent="0.2">
      <c r="A60" s="85"/>
      <c r="B60" s="86"/>
      <c r="C60" s="86"/>
      <c r="D60" s="86"/>
      <c r="F60" s="44"/>
      <c r="G60"/>
      <c r="H60"/>
      <c r="I60"/>
      <c r="J60"/>
      <c r="K60"/>
      <c r="L60"/>
      <c r="M60"/>
      <c r="N60"/>
      <c r="O60"/>
      <c r="P60"/>
      <c r="Q60"/>
      <c r="R60"/>
      <c r="S60"/>
      <c r="T60"/>
      <c r="U60"/>
      <c r="V60"/>
    </row>
    <row r="61" spans="1:22" x14ac:dyDescent="0.2">
      <c r="A61" s="23"/>
      <c r="B61" s="6"/>
      <c r="C61" s="86"/>
      <c r="D61" s="86"/>
      <c r="F61" s="44"/>
      <c r="G61"/>
      <c r="H61"/>
      <c r="I61"/>
      <c r="J61"/>
      <c r="K61"/>
      <c r="L61"/>
      <c r="M61"/>
      <c r="N61"/>
      <c r="O61"/>
      <c r="P61"/>
      <c r="Q61"/>
      <c r="R61"/>
      <c r="S61"/>
      <c r="T61"/>
      <c r="U61"/>
      <c r="V61"/>
    </row>
    <row r="62" spans="1:22" x14ac:dyDescent="0.2">
      <c r="A62" s="23"/>
      <c r="B62" s="46"/>
      <c r="C62" s="5"/>
      <c r="F62" s="44"/>
      <c r="G62"/>
      <c r="H62"/>
      <c r="I62"/>
      <c r="J62"/>
      <c r="K62"/>
      <c r="L62"/>
      <c r="M62"/>
      <c r="N62"/>
      <c r="O62"/>
      <c r="P62"/>
      <c r="Q62"/>
      <c r="R62"/>
      <c r="S62"/>
      <c r="T62"/>
      <c r="U62"/>
      <c r="V62"/>
    </row>
    <row r="63" spans="1:22" x14ac:dyDescent="0.2">
      <c r="A63" s="23"/>
      <c r="B63" s="46"/>
      <c r="C63" s="5"/>
      <c r="F63" s="44"/>
      <c r="G63"/>
      <c r="H63"/>
      <c r="I63"/>
      <c r="J63"/>
      <c r="K63"/>
      <c r="L63"/>
      <c r="M63"/>
      <c r="N63"/>
      <c r="O63"/>
      <c r="P63"/>
      <c r="Q63"/>
      <c r="R63"/>
      <c r="S63"/>
      <c r="T63"/>
      <c r="U63"/>
      <c r="V63"/>
    </row>
    <row r="64" spans="1:22" x14ac:dyDescent="0.2">
      <c r="A64" s="23"/>
      <c r="B64" s="46"/>
      <c r="C64" s="5"/>
      <c r="F64" s="44"/>
      <c r="G64"/>
      <c r="H64"/>
      <c r="I64"/>
      <c r="J64"/>
      <c r="K64"/>
      <c r="L64"/>
      <c r="M64"/>
      <c r="N64"/>
      <c r="O64"/>
      <c r="P64"/>
      <c r="Q64"/>
      <c r="R64"/>
      <c r="S64"/>
      <c r="T64"/>
      <c r="U64"/>
      <c r="V64"/>
    </row>
    <row r="65" spans="1:22" x14ac:dyDescent="0.2">
      <c r="A65" s="23"/>
      <c r="B65" s="46"/>
      <c r="C65" s="5"/>
      <c r="F65" s="44"/>
      <c r="G65"/>
      <c r="H65"/>
      <c r="I65"/>
      <c r="J65"/>
      <c r="K65"/>
      <c r="L65"/>
      <c r="M65"/>
      <c r="N65"/>
      <c r="O65"/>
      <c r="P65"/>
      <c r="Q65"/>
      <c r="R65"/>
      <c r="S65"/>
      <c r="T65"/>
      <c r="U65"/>
      <c r="V65"/>
    </row>
    <row r="66" spans="1:22" ht="16.5" thickBot="1" x14ac:dyDescent="0.3">
      <c r="A66" s="47"/>
      <c r="B66" s="48"/>
      <c r="C66" s="49"/>
      <c r="D66" s="50"/>
      <c r="E66" s="61" t="s">
        <v>58</v>
      </c>
      <c r="F66" s="60">
        <f>F55*1.16</f>
        <v>0</v>
      </c>
      <c r="G66"/>
      <c r="H66"/>
      <c r="I66"/>
      <c r="J66"/>
      <c r="K66"/>
      <c r="L66"/>
      <c r="M66"/>
      <c r="N66"/>
      <c r="O66"/>
      <c r="P66"/>
      <c r="Q66"/>
      <c r="R66"/>
      <c r="S66"/>
      <c r="T66"/>
      <c r="U66"/>
      <c r="V66"/>
    </row>
  </sheetData>
  <mergeCells count="9">
    <mergeCell ref="B10:F10"/>
    <mergeCell ref="B55:D55"/>
    <mergeCell ref="A59:B59"/>
    <mergeCell ref="C59:D59"/>
    <mergeCell ref="A60:B60"/>
    <mergeCell ref="C60:D61"/>
    <mergeCell ref="B56:D56"/>
    <mergeCell ref="B57:D57"/>
    <mergeCell ref="D11:E11"/>
  </mergeCells>
  <pageMargins left="0.70866141732283472" right="0.70866141732283472" top="0.44" bottom="0.47" header="0.31496062992125984" footer="0.31496062992125984"/>
  <pageSetup scale="59" fitToHeight="7" orientation="portrait" r:id="rId1"/>
  <rowBreaks count="1" manualBreakCount="1">
    <brk id="4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38"/>
  <sheetViews>
    <sheetView workbookViewId="0">
      <selection activeCell="D38" sqref="D38"/>
    </sheetView>
  </sheetViews>
  <sheetFormatPr baseColWidth="10" defaultColWidth="11.5703125" defaultRowHeight="12.75" x14ac:dyDescent="0.2"/>
  <cols>
    <col min="2" max="2" width="12.42578125" bestFit="1" customWidth="1"/>
  </cols>
  <sheetData>
    <row r="2" spans="1:13" x14ac:dyDescent="0.2">
      <c r="B2" s="10" t="s">
        <v>37</v>
      </c>
    </row>
    <row r="3" spans="1:13" x14ac:dyDescent="0.2">
      <c r="B3" s="10" t="s">
        <v>17</v>
      </c>
      <c r="C3" s="10" t="s">
        <v>18</v>
      </c>
      <c r="D3" s="10" t="s">
        <v>19</v>
      </c>
      <c r="E3" s="10" t="s">
        <v>19</v>
      </c>
      <c r="F3" s="10" t="s">
        <v>22</v>
      </c>
      <c r="G3" s="10" t="s">
        <v>24</v>
      </c>
      <c r="H3" s="10" t="s">
        <v>25</v>
      </c>
      <c r="I3" s="10" t="s">
        <v>26</v>
      </c>
      <c r="J3" s="10" t="s">
        <v>26</v>
      </c>
      <c r="K3" s="10" t="s">
        <v>29</v>
      </c>
      <c r="L3" s="10" t="s">
        <v>30</v>
      </c>
      <c r="M3" s="10" t="s">
        <v>0</v>
      </c>
    </row>
    <row r="4" spans="1:13" x14ac:dyDescent="0.2">
      <c r="D4" s="10" t="s">
        <v>20</v>
      </c>
      <c r="E4" s="10" t="s">
        <v>21</v>
      </c>
      <c r="F4" s="10" t="s">
        <v>23</v>
      </c>
      <c r="I4" s="10" t="s">
        <v>27</v>
      </c>
      <c r="J4" s="10" t="s">
        <v>28</v>
      </c>
      <c r="K4" s="10" t="s">
        <v>16</v>
      </c>
      <c r="M4" s="10" t="s">
        <v>16</v>
      </c>
    </row>
    <row r="5" spans="1:13" x14ac:dyDescent="0.2">
      <c r="C5" s="10" t="s">
        <v>4</v>
      </c>
      <c r="D5" s="10" t="s">
        <v>6</v>
      </c>
      <c r="E5" s="10" t="s">
        <v>6</v>
      </c>
      <c r="F5" s="10" t="s">
        <v>6</v>
      </c>
      <c r="G5" s="10" t="s">
        <v>11</v>
      </c>
      <c r="H5" s="10" t="s">
        <v>5</v>
      </c>
      <c r="I5" s="10" t="s">
        <v>11</v>
      </c>
      <c r="J5" s="10" t="s">
        <v>11</v>
      </c>
      <c r="K5" s="10" t="s">
        <v>6</v>
      </c>
      <c r="L5" s="10" t="s">
        <v>6</v>
      </c>
    </row>
    <row r="6" spans="1:13" x14ac:dyDescent="0.2">
      <c r="B6" s="13" t="s">
        <v>31</v>
      </c>
      <c r="C6" s="14">
        <v>1161</v>
      </c>
      <c r="D6" s="14">
        <v>20482</v>
      </c>
      <c r="E6" s="14">
        <v>15096</v>
      </c>
      <c r="F6" s="14">
        <v>180</v>
      </c>
      <c r="G6" s="14">
        <v>36</v>
      </c>
      <c r="H6" s="14">
        <v>177.96</v>
      </c>
      <c r="I6" s="14">
        <v>6</v>
      </c>
      <c r="J6" s="14">
        <v>6</v>
      </c>
      <c r="K6" s="14">
        <f>H6*2.4</f>
        <v>427.1</v>
      </c>
      <c r="L6" s="14">
        <f>K6</f>
        <v>427.1</v>
      </c>
      <c r="M6" s="14">
        <v>6</v>
      </c>
    </row>
    <row r="7" spans="1:13" x14ac:dyDescent="0.2">
      <c r="B7" s="13" t="s">
        <v>32</v>
      </c>
      <c r="C7" s="14">
        <v>431</v>
      </c>
      <c r="D7" s="14">
        <v>8660</v>
      </c>
      <c r="E7" s="14">
        <v>4053</v>
      </c>
      <c r="F7" s="14">
        <v>150</v>
      </c>
      <c r="G7" s="14">
        <v>30</v>
      </c>
      <c r="H7" s="14">
        <v>70.05</v>
      </c>
      <c r="I7" s="14">
        <v>5</v>
      </c>
      <c r="J7" s="14">
        <v>5</v>
      </c>
      <c r="K7" s="14">
        <f>H7*2.4</f>
        <v>168.12</v>
      </c>
      <c r="L7" s="14">
        <f>K7</f>
        <v>168.12</v>
      </c>
      <c r="M7" s="14">
        <v>5</v>
      </c>
    </row>
    <row r="8" spans="1:13" x14ac:dyDescent="0.2">
      <c r="B8" s="13" t="s">
        <v>33</v>
      </c>
      <c r="C8" s="14">
        <v>354.18</v>
      </c>
      <c r="D8" s="14">
        <v>7551.91</v>
      </c>
      <c r="E8" s="14">
        <v>2379.84</v>
      </c>
      <c r="F8" s="14">
        <v>150</v>
      </c>
      <c r="G8" s="14">
        <v>30</v>
      </c>
      <c r="H8" s="14">
        <v>57.43</v>
      </c>
      <c r="I8" s="14">
        <v>5</v>
      </c>
      <c r="J8" s="14">
        <v>5</v>
      </c>
      <c r="K8" s="14">
        <f>H8*2.4</f>
        <v>137.83000000000001</v>
      </c>
      <c r="L8" s="14">
        <f>K8</f>
        <v>137.83000000000001</v>
      </c>
      <c r="M8" s="14">
        <v>5</v>
      </c>
    </row>
    <row r="9" spans="1:13" x14ac:dyDescent="0.2">
      <c r="B9" s="13" t="s">
        <v>34</v>
      </c>
      <c r="C9" s="14">
        <v>480.41</v>
      </c>
      <c r="D9" s="14">
        <v>9827.7099999999991</v>
      </c>
      <c r="E9" s="14">
        <v>3738.6</v>
      </c>
      <c r="F9" s="14">
        <v>180</v>
      </c>
      <c r="G9" s="14">
        <v>36</v>
      </c>
      <c r="H9" s="14">
        <v>78.02</v>
      </c>
      <c r="I9" s="14">
        <v>6</v>
      </c>
      <c r="J9" s="14">
        <v>6</v>
      </c>
      <c r="K9" s="14">
        <f>H9*2.4</f>
        <v>187.25</v>
      </c>
      <c r="L9" s="14">
        <f>K9</f>
        <v>187.25</v>
      </c>
      <c r="M9" s="14">
        <v>6</v>
      </c>
    </row>
    <row r="10" spans="1:13" x14ac:dyDescent="0.2">
      <c r="B10" s="13" t="s">
        <v>35</v>
      </c>
      <c r="C10" s="14">
        <v>487.47</v>
      </c>
      <c r="D10" s="14">
        <v>9927.74</v>
      </c>
      <c r="E10" s="14">
        <v>3786.98</v>
      </c>
      <c r="F10" s="14">
        <v>180</v>
      </c>
      <c r="G10" s="14">
        <v>36</v>
      </c>
      <c r="H10" s="14">
        <v>79.19</v>
      </c>
      <c r="I10" s="14">
        <v>6</v>
      </c>
      <c r="J10" s="14">
        <v>6</v>
      </c>
      <c r="K10" s="14">
        <f>H10*2.4</f>
        <v>190.06</v>
      </c>
      <c r="L10" s="14">
        <f>K10</f>
        <v>190.06</v>
      </c>
      <c r="M10" s="14">
        <v>6</v>
      </c>
    </row>
    <row r="11" spans="1:13" x14ac:dyDescent="0.2">
      <c r="B11" s="15" t="s">
        <v>36</v>
      </c>
      <c r="C11" s="14">
        <f>SUM(C6:C10)</f>
        <v>2914.06</v>
      </c>
      <c r="D11" s="14">
        <f t="shared" ref="D11:M11" si="0">SUM(D6:D10)</f>
        <v>56449.36</v>
      </c>
      <c r="E11" s="14">
        <f t="shared" si="0"/>
        <v>29054.42</v>
      </c>
      <c r="F11" s="14">
        <f t="shared" si="0"/>
        <v>840</v>
      </c>
      <c r="G11" s="14">
        <f t="shared" si="0"/>
        <v>168</v>
      </c>
      <c r="H11" s="14">
        <f t="shared" si="0"/>
        <v>462.65</v>
      </c>
      <c r="I11" s="14">
        <f t="shared" si="0"/>
        <v>28</v>
      </c>
      <c r="J11" s="14">
        <f t="shared" si="0"/>
        <v>28</v>
      </c>
      <c r="K11" s="14">
        <f t="shared" si="0"/>
        <v>1110.3599999999999</v>
      </c>
      <c r="L11" s="14">
        <f t="shared" si="0"/>
        <v>1110.3599999999999</v>
      </c>
      <c r="M11" s="14">
        <f t="shared" si="0"/>
        <v>28</v>
      </c>
    </row>
    <row r="12" spans="1:13" x14ac:dyDescent="0.2">
      <c r="C12" s="14"/>
      <c r="D12" s="14"/>
      <c r="E12" s="14"/>
      <c r="F12" s="14"/>
      <c r="G12" s="14"/>
      <c r="H12" s="14"/>
      <c r="I12" s="14"/>
      <c r="J12" s="14"/>
      <c r="K12" s="14"/>
      <c r="L12" s="14"/>
      <c r="M12" s="14"/>
    </row>
    <row r="13" spans="1:13" x14ac:dyDescent="0.2">
      <c r="B13" s="15" t="s">
        <v>38</v>
      </c>
    </row>
    <row r="15" spans="1:13" x14ac:dyDescent="0.2">
      <c r="C15" s="10" t="s">
        <v>40</v>
      </c>
      <c r="D15" s="10" t="s">
        <v>42</v>
      </c>
      <c r="E15" s="10" t="s">
        <v>47</v>
      </c>
      <c r="F15" s="10" t="s">
        <v>41</v>
      </c>
    </row>
    <row r="16" spans="1:13" x14ac:dyDescent="0.2">
      <c r="A16" s="10"/>
      <c r="B16" s="10" t="s">
        <v>51</v>
      </c>
      <c r="C16">
        <v>30.8</v>
      </c>
      <c r="D16">
        <v>1.57</v>
      </c>
      <c r="E16">
        <v>12</v>
      </c>
      <c r="F16">
        <f t="shared" ref="F16:F24" si="1">C16*D16*E16</f>
        <v>580.27200000000005</v>
      </c>
    </row>
    <row r="17" spans="2:6" x14ac:dyDescent="0.2">
      <c r="B17" s="10" t="s">
        <v>39</v>
      </c>
      <c r="C17">
        <v>30.8</v>
      </c>
      <c r="D17">
        <v>1.57</v>
      </c>
      <c r="E17">
        <v>24</v>
      </c>
      <c r="F17">
        <f t="shared" si="1"/>
        <v>1160.5440000000001</v>
      </c>
    </row>
    <row r="18" spans="2:6" x14ac:dyDescent="0.2">
      <c r="B18" s="10" t="s">
        <v>43</v>
      </c>
      <c r="C18">
        <v>30.8</v>
      </c>
      <c r="D18">
        <v>1.22</v>
      </c>
      <c r="E18">
        <v>20</v>
      </c>
      <c r="F18">
        <f t="shared" si="1"/>
        <v>751.52</v>
      </c>
    </row>
    <row r="19" spans="2:6" x14ac:dyDescent="0.2">
      <c r="B19" s="10" t="s">
        <v>44</v>
      </c>
      <c r="C19">
        <v>30.8</v>
      </c>
      <c r="D19">
        <v>1.37</v>
      </c>
      <c r="E19">
        <v>20</v>
      </c>
      <c r="F19">
        <f t="shared" si="1"/>
        <v>843.92</v>
      </c>
    </row>
    <row r="20" spans="2:6" x14ac:dyDescent="0.2">
      <c r="B20" s="10" t="s">
        <v>45</v>
      </c>
      <c r="C20">
        <v>30.8</v>
      </c>
      <c r="D20">
        <v>1.28</v>
      </c>
      <c r="E20">
        <v>5</v>
      </c>
      <c r="F20">
        <f t="shared" si="1"/>
        <v>197.12</v>
      </c>
    </row>
    <row r="21" spans="2:6" x14ac:dyDescent="0.2">
      <c r="B21" s="10" t="s">
        <v>46</v>
      </c>
      <c r="C21">
        <v>20.170000000000002</v>
      </c>
      <c r="D21">
        <v>0.4</v>
      </c>
      <c r="E21">
        <f>10*3+8*6+10*6</f>
        <v>138</v>
      </c>
      <c r="F21">
        <f t="shared" si="1"/>
        <v>1113.384</v>
      </c>
    </row>
    <row r="22" spans="2:6" x14ac:dyDescent="0.2">
      <c r="B22" s="10" t="s">
        <v>48</v>
      </c>
      <c r="C22">
        <v>3</v>
      </c>
      <c r="D22">
        <v>1</v>
      </c>
      <c r="E22">
        <f>2*15</f>
        <v>30</v>
      </c>
      <c r="F22">
        <f t="shared" si="1"/>
        <v>90</v>
      </c>
    </row>
    <row r="23" spans="2:6" x14ac:dyDescent="0.2">
      <c r="B23" s="10" t="s">
        <v>49</v>
      </c>
      <c r="C23">
        <v>1.46</v>
      </c>
      <c r="D23">
        <v>1</v>
      </c>
      <c r="E23">
        <f>12*3+10*6+12*6</f>
        <v>168</v>
      </c>
      <c r="F23">
        <f t="shared" si="1"/>
        <v>245.28</v>
      </c>
    </row>
    <row r="24" spans="2:6" x14ac:dyDescent="0.2">
      <c r="B24" s="10" t="s">
        <v>50</v>
      </c>
      <c r="C24">
        <v>0.28999999999999998</v>
      </c>
      <c r="D24">
        <v>1</v>
      </c>
      <c r="E24">
        <f>20*3+16*6+20*6</f>
        <v>276</v>
      </c>
      <c r="F24">
        <f t="shared" si="1"/>
        <v>80.040000000000006</v>
      </c>
    </row>
    <row r="25" spans="2:6" x14ac:dyDescent="0.2">
      <c r="E25" s="10" t="s">
        <v>7</v>
      </c>
      <c r="F25">
        <f>SUM(F17:F24)</f>
        <v>4481.808</v>
      </c>
    </row>
    <row r="28" spans="2:6" x14ac:dyDescent="0.2">
      <c r="B28" s="10" t="s">
        <v>52</v>
      </c>
    </row>
    <row r="30" spans="2:6" x14ac:dyDescent="0.2">
      <c r="B30" s="10" t="s">
        <v>53</v>
      </c>
      <c r="C30" s="10" t="s">
        <v>18</v>
      </c>
      <c r="D30" s="10" t="s">
        <v>19</v>
      </c>
      <c r="E30" s="10" t="s">
        <v>25</v>
      </c>
      <c r="F30" s="10" t="s">
        <v>54</v>
      </c>
    </row>
    <row r="31" spans="2:6" x14ac:dyDescent="0.2">
      <c r="D31" s="10" t="s">
        <v>20</v>
      </c>
    </row>
    <row r="32" spans="2:6" x14ac:dyDescent="0.2">
      <c r="C32" s="10" t="s">
        <v>4</v>
      </c>
      <c r="D32" s="10" t="s">
        <v>6</v>
      </c>
      <c r="E32" s="10" t="s">
        <v>5</v>
      </c>
    </row>
    <row r="33" spans="2:6" x14ac:dyDescent="0.2">
      <c r="B33" s="13" t="s">
        <v>31</v>
      </c>
      <c r="C33">
        <v>175.75</v>
      </c>
      <c r="D33">
        <v>11258</v>
      </c>
      <c r="E33">
        <v>84.92</v>
      </c>
      <c r="F33">
        <f>D33/E33</f>
        <v>132.571832312765</v>
      </c>
    </row>
    <row r="34" spans="2:6" x14ac:dyDescent="0.2">
      <c r="B34" s="13" t="s">
        <v>32</v>
      </c>
      <c r="C34">
        <v>200.46</v>
      </c>
      <c r="D34">
        <v>7689</v>
      </c>
      <c r="E34">
        <v>50.92</v>
      </c>
      <c r="F34">
        <f>D34/E34</f>
        <v>151.001571091909</v>
      </c>
    </row>
    <row r="35" spans="2:6" x14ac:dyDescent="0.2">
      <c r="B35" s="13" t="s">
        <v>33</v>
      </c>
      <c r="C35">
        <v>179.63</v>
      </c>
      <c r="D35">
        <v>7312</v>
      </c>
      <c r="E35">
        <v>48.26</v>
      </c>
      <c r="F35">
        <f>D35/E35</f>
        <v>151.51263986738499</v>
      </c>
    </row>
    <row r="36" spans="2:6" x14ac:dyDescent="0.2">
      <c r="B36" s="13" t="s">
        <v>34</v>
      </c>
      <c r="C36">
        <v>207.48</v>
      </c>
      <c r="D36">
        <v>8981</v>
      </c>
      <c r="E36">
        <v>58.77</v>
      </c>
      <c r="F36">
        <f>D36/E36</f>
        <v>152.81606261698099</v>
      </c>
    </row>
    <row r="37" spans="2:6" x14ac:dyDescent="0.2">
      <c r="B37" s="13" t="s">
        <v>35</v>
      </c>
      <c r="C37">
        <v>188.3</v>
      </c>
      <c r="D37">
        <v>8328</v>
      </c>
      <c r="E37">
        <v>54.82</v>
      </c>
      <c r="F37">
        <f>D37/E37</f>
        <v>151.91535935789901</v>
      </c>
    </row>
    <row r="38" spans="2:6" x14ac:dyDescent="0.2">
      <c r="B38" s="15" t="s">
        <v>36</v>
      </c>
      <c r="C38">
        <f>SUM(C33:C37)</f>
        <v>951.62</v>
      </c>
      <c r="D38">
        <f>SUM(D33:D37)</f>
        <v>43568</v>
      </c>
      <c r="E38">
        <f>SUM(E33:E37)</f>
        <v>297.69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5703125"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DRENAJE PLUVIAL</vt:lpstr>
      <vt:lpstr>Hoja1</vt:lpstr>
      <vt:lpstr>Hoja2</vt:lpstr>
      <vt:lpstr>'DRENAJE PLUVIAL'!Área_de_impresión</vt:lpstr>
      <vt:lpstr>'DRENAJE PLUVIAL'!Títulos_a_imprimir</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Gerardo</dc:creator>
  <cp:lastModifiedBy>Administrador</cp:lastModifiedBy>
  <cp:lastPrinted>2017-03-10T17:53:12Z</cp:lastPrinted>
  <dcterms:created xsi:type="dcterms:W3CDTF">2000-07-03T22:29:35Z</dcterms:created>
  <dcterms:modified xsi:type="dcterms:W3CDTF">2017-03-14T17:33:30Z</dcterms:modified>
</cp:coreProperties>
</file>